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03 INFORMES\CNV\CNV\2021\062021\"/>
    </mc:Choice>
  </mc:AlternateContent>
  <bookViews>
    <workbookView xWindow="0" yWindow="780" windowWidth="12120" windowHeight="7410" tabRatio="734"/>
  </bookViews>
  <sheets>
    <sheet name="BALANCE" sheetId="1" r:id="rId1"/>
    <sheet name="EST. DE RESULTADO" sheetId="7" r:id="rId2"/>
    <sheet name="NOTA EST. CONTABLES" sheetId="2" r:id="rId3"/>
    <sheet name="EVOL. PATRIM. NETO" sheetId="3" r:id="rId4"/>
    <sheet name="RESUL. DEL EJERCICIO" sheetId="4" r:id="rId5"/>
    <sheet name="Calificacion Riskmetrica" sheetId="6" r:id="rId6"/>
  </sheets>
  <definedNames>
    <definedName name="_xlnm._FilterDatabase" localSheetId="2" hidden="1">'NOTA EST. CONTABLES'!$A$7:$L$13</definedName>
    <definedName name="_xlnm.Print_Area" localSheetId="0">BALANCE!$A$2:$F$24</definedName>
    <definedName name="_xlnm.Print_Area" localSheetId="5">'Calificacion Riskmetrica'!$A$1:$I$16</definedName>
    <definedName name="_xlnm.Print_Area" localSheetId="1">'EST. DE RESULTADO'!$A$2:$F$15</definedName>
    <definedName name="_xlnm.Print_Area" localSheetId="3">'EVOL. PATRIM. NETO'!$A$1:$F$15</definedName>
    <definedName name="_xlnm.Print_Area" localSheetId="2">'NOTA EST. CONTABLES'!#REF!</definedName>
    <definedName name="_xlnm.Print_Area" localSheetId="4">'RESUL. DEL EJERCICIO'!$A$1:$E$7</definedName>
    <definedName name="BuiltIn_Print_Area" localSheetId="1">'EST. DE RESULTADO'!#REF!</definedName>
    <definedName name="BuiltIn_Print_Area">BALANCE!$B$2:$F$21</definedName>
    <definedName name="BuiltIn_Print_Area___0">#N/A</definedName>
    <definedName name="BuiltIn_Print_Area___0_1">0</definedName>
  </definedNames>
  <calcPr calcId="162913"/>
</workbook>
</file>

<file path=xl/calcChain.xml><?xml version="1.0" encoding="utf-8"?>
<calcChain xmlns="http://schemas.openxmlformats.org/spreadsheetml/2006/main">
  <c r="F15" i="7" l="1"/>
  <c r="C15" i="7"/>
  <c r="E13" i="3" l="1"/>
  <c r="D13" i="3"/>
  <c r="C20" i="1"/>
  <c r="F18" i="1"/>
  <c r="C13" i="3" l="1"/>
  <c r="F13" i="3" l="1"/>
  <c r="F9" i="1" l="1"/>
  <c r="F20" i="1" s="1"/>
</calcChain>
</file>

<file path=xl/sharedStrings.xml><?xml version="1.0" encoding="utf-8"?>
<sst xmlns="http://schemas.openxmlformats.org/spreadsheetml/2006/main" count="134" uniqueCount="118">
  <si>
    <t>ACTIVO</t>
  </si>
  <si>
    <t>Guaranies</t>
  </si>
  <si>
    <t>PASIVO</t>
  </si>
  <si>
    <t>DISPONIBLE</t>
  </si>
  <si>
    <t>VALORES PUBLICOS</t>
  </si>
  <si>
    <t>TOTAL DE PASIVO</t>
  </si>
  <si>
    <t>PATRIMONIO</t>
  </si>
  <si>
    <t xml:space="preserve"> </t>
  </si>
  <si>
    <t>APORTES NO CAPITALIZADOS</t>
  </si>
  <si>
    <t>TOTAL DE PATRIMONIO</t>
  </si>
  <si>
    <t>TOTAL DE ACTIVO</t>
  </si>
  <si>
    <t>TOTAL DE PASIVO Y PATRIMONIO</t>
  </si>
  <si>
    <t>PERDIDAS</t>
  </si>
  <si>
    <t>GANANCIAS</t>
  </si>
  <si>
    <t>RENTAS Y DIFER. DE COTIZACION  DE VALORES PUBLICOS</t>
  </si>
  <si>
    <t>RESULTADOS DEL EJERCICIO</t>
  </si>
  <si>
    <t>TOTAL DE PERDIDAS</t>
  </si>
  <si>
    <t>TOTAL DE GANANCIAS</t>
  </si>
  <si>
    <t xml:space="preserve">              NOTAS A LOS ESTADOS CONTABLES</t>
  </si>
  <si>
    <t>SALDO AL CIERRE DEL</t>
  </si>
  <si>
    <t>SALDO AL CIERRE</t>
  </si>
  <si>
    <t>CONCEPTO</t>
  </si>
  <si>
    <t xml:space="preserve"> EJERCICIO ANTERIOR</t>
  </si>
  <si>
    <t>DEL PERIODO</t>
  </si>
  <si>
    <t>AUMENTO</t>
  </si>
  <si>
    <t>DISMINUCION</t>
  </si>
  <si>
    <t>Capital Integrado</t>
  </si>
  <si>
    <t>Ajustes al Patrimonio</t>
  </si>
  <si>
    <t>Reservas</t>
  </si>
  <si>
    <t>Resultados Acumulados</t>
  </si>
  <si>
    <t>Resultados del Ejercicio</t>
  </si>
  <si>
    <t>TOTAL Patrimomio Neto</t>
  </si>
  <si>
    <t>3- RESULTADO DEL EJERCICIO</t>
  </si>
  <si>
    <t>Resultado del ejercicio antes del Impuesto</t>
  </si>
  <si>
    <t>Patrimonio neto</t>
  </si>
  <si>
    <t xml:space="preserve">CREDITOS VIGENTES P/ INTERM. FINANCIERA SECTOR NO FINANCIERO </t>
  </si>
  <si>
    <t xml:space="preserve">CREDITOS DIVERSOS </t>
  </si>
  <si>
    <t xml:space="preserve">CREDITOS VENCIDOS POR INTERMEDIACION FINANCIERA </t>
  </si>
  <si>
    <t xml:space="preserve">INVERSIONES </t>
  </si>
  <si>
    <t xml:space="preserve">BIENES DE USO </t>
  </si>
  <si>
    <t xml:space="preserve">CARGOS DIFERIDOS </t>
  </si>
  <si>
    <t xml:space="preserve">OBLIGACIONES P/INTERM. FINANCIERA  SECTOR  FINANCIERO </t>
  </si>
  <si>
    <t>OBLIGACIONES P/INTERM. FINANCIERA  SECTOR  NO FINANCIERO</t>
  </si>
  <si>
    <t xml:space="preserve">OBLIGACIONES DIVERSAS </t>
  </si>
  <si>
    <t xml:space="preserve">PROVISIONES Y PREVISIONES </t>
  </si>
  <si>
    <t xml:space="preserve">CAPITAL INTEGRADO </t>
  </si>
  <si>
    <t xml:space="preserve">AJUSTES AL PATRIMONIO </t>
  </si>
  <si>
    <t xml:space="preserve">RESERVAS </t>
  </si>
  <si>
    <t xml:space="preserve">RESULTADOS ACUMULADOS </t>
  </si>
  <si>
    <t xml:space="preserve">CUENTAS DE CONTINGENCIAS                       </t>
  </si>
  <si>
    <t xml:space="preserve">CUENTAS DE ORDEN                       </t>
  </si>
  <si>
    <t xml:space="preserve">PERDIDAS P/OBLIG.P/ INTERM. FINANC. SECTOR FINANCIERO  </t>
  </si>
  <si>
    <t xml:space="preserve">PERDIDAS P/OBLIG.P/ INTERM. FINANC. SECTOR NO FINANCIERO </t>
  </si>
  <si>
    <t xml:space="preserve">PERDIDAS POR VALUACION </t>
  </si>
  <si>
    <t xml:space="preserve">PERDIDAS POR INCOBRABILIDAD </t>
  </si>
  <si>
    <t xml:space="preserve">PERDIDAS POR SERVICIOS </t>
  </si>
  <si>
    <t xml:space="preserve">OTRAS PERDIDAS OPERATIVAS </t>
  </si>
  <si>
    <t xml:space="preserve">GANACIAS P/CRED.VIGENT. P/ INTERM. FINANC. SECT. FINANCIERO </t>
  </si>
  <si>
    <t xml:space="preserve">GANACIAS P/CRED.VIGENT. P/ INTERM. FINANC. SECT. NO FINANCIERO </t>
  </si>
  <si>
    <t xml:space="preserve">GANACIAS P/CRED.VENCID. P/ INTERM. FINANC. </t>
  </si>
  <si>
    <t xml:space="preserve">GANANCIAS POR VALUACION </t>
  </si>
  <si>
    <t xml:space="preserve">DESAFECTACION DE PREVISIONES </t>
  </si>
  <si>
    <t xml:space="preserve">GANANCIAS POR SERVICIOS </t>
  </si>
  <si>
    <t xml:space="preserve">OTRAS GANANCIAS OPERATIVAS </t>
  </si>
  <si>
    <t>GANANCIAS EXTRAORDINARIAS</t>
  </si>
  <si>
    <t>PERDIDAS EXTRAORDINARIAS</t>
  </si>
  <si>
    <t>Categorías de Clasificación</t>
  </si>
  <si>
    <t>Tipo de Deudores</t>
  </si>
  <si>
    <t>Entidad</t>
  </si>
  <si>
    <t>Calificación Local</t>
  </si>
  <si>
    <t>Mayor información sobre esta calificación en:</t>
  </si>
  <si>
    <t>1a</t>
  </si>
  <si>
    <t>SOLVENCIA</t>
  </si>
  <si>
    <t>TENDENCIA</t>
  </si>
  <si>
    <t xml:space="preserve">Nota: “La calificación de riesgo no constituye una sugerencia o recomendación para comprar, vender, mantener un determinado </t>
  </si>
  <si>
    <t>valor o realizar una inversión, ni un aval o garantía de una inversión y su emisor”</t>
  </si>
  <si>
    <t>Aportes no Capitalizados</t>
  </si>
  <si>
    <t>Total Cartera de Préstamos</t>
  </si>
  <si>
    <t>1</t>
  </si>
  <si>
    <t>1b                            2</t>
  </si>
  <si>
    <t>3</t>
  </si>
  <si>
    <t>4</t>
  </si>
  <si>
    <t>5</t>
  </si>
  <si>
    <t>6</t>
  </si>
  <si>
    <t xml:space="preserve">CREDITOS VIGENTES P/ INTERM. FINANCIERA SECTOR FINANCIERO </t>
  </si>
  <si>
    <t>AJUSTES DE RESULTADOS DE EJERCICIOS ANTERIORES</t>
  </si>
  <si>
    <t>MOVIMIENTOS</t>
  </si>
  <si>
    <t>SOLAR AHORRO Y FINANZAS S.A.E.C.A.</t>
  </si>
  <si>
    <t>(En miles de Guaraníes)</t>
  </si>
  <si>
    <t>(**) El valor computable de las garantías, no podrá ser superior al saldo de la deuda garantizada.</t>
  </si>
  <si>
    <t>(*) Incluyen las deudas efectivas (capital e intereses devengados a la fecha de clasificación) y los créditos contingentes. Asimismo, incluye el saldo de los deudores por venta de bienes a plazo.</t>
  </si>
  <si>
    <t>Fecha de calificación o última actualización:</t>
  </si>
  <si>
    <t>Fecha de publicación:</t>
  </si>
  <si>
    <t>Calificadora:</t>
  </si>
  <si>
    <t>RISKMÉTRICA S.A. Calificadora de Riesgos</t>
  </si>
  <si>
    <t>Email: info@riskmetrica.com.py</t>
  </si>
  <si>
    <t>www.riskmetrica.com.py</t>
  </si>
  <si>
    <t>IMPUESTO A LA RENTA</t>
  </si>
  <si>
    <t>Total de Riesgos (*)</t>
  </si>
  <si>
    <t>Garantía Computable para previsiones: Cobros s/ riesgos (**)</t>
  </si>
  <si>
    <t>Riesgo neto afecto a Previsiones</t>
  </si>
  <si>
    <t>Previsiones mínimas exigidas</t>
  </si>
  <si>
    <t>Previsiones existentes en EECC</t>
  </si>
  <si>
    <t>Superávit de previsiones</t>
  </si>
  <si>
    <t>AL 31/12/2020</t>
  </si>
  <si>
    <t>Estable</t>
  </si>
  <si>
    <t>Corte de calificación</t>
  </si>
  <si>
    <t>05 de Abril de 2021</t>
  </si>
  <si>
    <t>31 de Diciembre de 2020</t>
  </si>
  <si>
    <t>Bernardino Caballero 1099 – Asunción</t>
  </si>
  <si>
    <t>Tel: (021) 328-4005 Cel 0981-414481</t>
  </si>
  <si>
    <t>Apy</t>
  </si>
  <si>
    <t>AL 31/12/2021</t>
  </si>
  <si>
    <t xml:space="preserve">               ESTADO  DE  SITUACION  PATRIMONIAL  AL  30  DE JUNIO DE  2021</t>
  </si>
  <si>
    <t xml:space="preserve">               ESTADO  DE  RESULTADO  AL  30  DE JUNIO DE  2021</t>
  </si>
  <si>
    <t>1- CLASIFICACION DE CARTERA AL 30/06/2021</t>
  </si>
  <si>
    <t>2- EVOLUCION DEL PATRIMONIO AL 30/06/2021 ( en Guaraníes)</t>
  </si>
  <si>
    <t>AL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</si>
</sst>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#.###&quot;   &quot;;\-#.###&quot;   &quot;"/>
    <numFmt numFmtId="166" formatCode="d/mm/yy"/>
    <numFmt numFmtId="167" formatCode="_-* #,##0\ _€_-;\-* #,##0\ _€_-;_-* &quot;-&quot;??\ _€_-;_-@_-"/>
    <numFmt numFmtId="168" formatCode="_(* #,##0_);_(* \(#,##0\);_(* &quot;-&quot;??_);_(@_)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8"/>
      <color indexed="8"/>
      <name val="Arial"/>
      <family val="2"/>
    </font>
    <font>
      <b/>
      <sz val="18"/>
      <color indexed="8"/>
      <name val="Arial"/>
      <family val="2"/>
    </font>
    <font>
      <sz val="1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8"/>
      <color indexed="8"/>
      <name val="Arial"/>
      <family val="2"/>
    </font>
    <font>
      <sz val="14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u/>
      <sz val="10"/>
      <color theme="10"/>
      <name val="Arial"/>
      <family val="2"/>
    </font>
    <font>
      <b/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8"/>
      <color indexed="64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6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55"/>
      </patternFill>
    </fill>
    <fill>
      <patternFill patternType="solid">
        <fgColor theme="0" tint="-0.34998626667073579"/>
        <bgColor indexed="55"/>
      </patternFill>
    </fill>
    <fill>
      <patternFill patternType="solid">
        <fgColor theme="0"/>
        <bgColor indexed="26"/>
      </patternFill>
    </fill>
  </fills>
  <borders count="86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0" fontId="36" fillId="0" borderId="0" applyNumberFormat="0" applyFill="0" applyBorder="0" applyAlignment="0" applyProtection="0">
      <alignment vertical="top"/>
      <protection locked="0"/>
    </xf>
    <xf numFmtId="164" fontId="17" fillId="0" borderId="0" applyFill="0" applyBorder="0" applyAlignment="0" applyProtection="0"/>
    <xf numFmtId="0" fontId="17" fillId="0" borderId="0" applyNumberFormat="0" applyFont="0" applyFill="0" applyBorder="0" applyAlignment="0" applyProtection="0">
      <alignment vertical="top"/>
    </xf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9" fontId="17" fillId="0" borderId="0" applyFont="0" applyFill="0" applyBorder="0" applyAlignment="0" applyProtection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7">
    <xf numFmtId="0" fontId="0" fillId="0" borderId="0" xfId="0"/>
    <xf numFmtId="0" fontId="18" fillId="2" borderId="0" xfId="0" applyNumberFormat="1" applyFont="1" applyFill="1" applyBorder="1" applyAlignment="1" applyProtection="1"/>
    <xf numFmtId="0" fontId="18" fillId="0" borderId="0" xfId="0" applyNumberFormat="1" applyFont="1" applyBorder="1" applyAlignment="1" applyProtection="1"/>
    <xf numFmtId="0" fontId="19" fillId="2" borderId="0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/>
    <xf numFmtId="0" fontId="19" fillId="0" borderId="0" xfId="0" applyNumberFormat="1" applyFont="1" applyBorder="1" applyAlignment="1" applyProtection="1"/>
    <xf numFmtId="0" fontId="21" fillId="0" borderId="0" xfId="0" applyFont="1"/>
    <xf numFmtId="0" fontId="20" fillId="0" borderId="0" xfId="0" applyNumberFormat="1" applyFont="1" applyFill="1" applyBorder="1" applyAlignment="1" applyProtection="1">
      <alignment horizontal="left"/>
    </xf>
    <xf numFmtId="0" fontId="20" fillId="0" borderId="0" xfId="0" applyNumberFormat="1" applyFont="1" applyFill="1" applyBorder="1" applyAlignment="1" applyProtection="1"/>
    <xf numFmtId="0" fontId="22" fillId="3" borderId="2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22" fillId="3" borderId="1" xfId="0" applyNumberFormat="1" applyFont="1" applyFill="1" applyBorder="1" applyAlignment="1" applyProtection="1">
      <alignment horizontal="left"/>
    </xf>
    <xf numFmtId="0" fontId="29" fillId="3" borderId="2" xfId="0" applyNumberFormat="1" applyFont="1" applyFill="1" applyBorder="1" applyAlignment="1" applyProtection="1"/>
    <xf numFmtId="0" fontId="29" fillId="3" borderId="3" xfId="0" applyNumberFormat="1" applyFont="1" applyFill="1" applyBorder="1" applyAlignment="1" applyProtection="1"/>
    <xf numFmtId="3" fontId="29" fillId="2" borderId="0" xfId="0" applyNumberFormat="1" applyFont="1" applyFill="1" applyBorder="1" applyAlignment="1" applyProtection="1"/>
    <xf numFmtId="3" fontId="18" fillId="2" borderId="0" xfId="0" applyNumberFormat="1" applyFont="1" applyFill="1" applyBorder="1" applyAlignment="1" applyProtection="1"/>
    <xf numFmtId="3" fontId="23" fillId="2" borderId="0" xfId="0" applyNumberFormat="1" applyFont="1" applyFill="1" applyBorder="1" applyAlignment="1" applyProtection="1"/>
    <xf numFmtId="0" fontId="22" fillId="2" borderId="0" xfId="0" applyNumberFormat="1" applyFont="1" applyFill="1" applyBorder="1" applyAlignment="1" applyProtection="1"/>
    <xf numFmtId="0" fontId="29" fillId="2" borderId="0" xfId="0" applyNumberFormat="1" applyFont="1" applyFill="1" applyBorder="1" applyAlignment="1" applyProtection="1"/>
    <xf numFmtId="0" fontId="25" fillId="2" borderId="0" xfId="0" applyNumberFormat="1" applyFont="1" applyFill="1" applyBorder="1" applyAlignment="1" applyProtection="1"/>
    <xf numFmtId="0" fontId="26" fillId="2" borderId="6" xfId="0" applyNumberFormat="1" applyFont="1" applyFill="1" applyBorder="1" applyAlignment="1" applyProtection="1"/>
    <xf numFmtId="0" fontId="26" fillId="2" borderId="7" xfId="0" applyNumberFormat="1" applyFont="1" applyFill="1" applyBorder="1" applyAlignment="1" applyProtection="1">
      <alignment horizontal="center"/>
    </xf>
    <xf numFmtId="0" fontId="26" fillId="2" borderId="6" xfId="0" applyNumberFormat="1" applyFont="1" applyFill="1" applyBorder="1" applyAlignment="1" applyProtection="1">
      <alignment horizontal="center"/>
    </xf>
    <xf numFmtId="0" fontId="26" fillId="2" borderId="10" xfId="0" applyNumberFormat="1" applyFont="1" applyFill="1" applyBorder="1" applyAlignment="1" applyProtection="1">
      <alignment horizontal="center"/>
    </xf>
    <xf numFmtId="0" fontId="26" fillId="2" borderId="0" xfId="0" applyNumberFormat="1" applyFont="1" applyFill="1" applyBorder="1" applyAlignment="1" applyProtection="1">
      <alignment horizontal="center"/>
    </xf>
    <xf numFmtId="3" fontId="26" fillId="2" borderId="13" xfId="0" applyNumberFormat="1" applyFont="1" applyFill="1" applyBorder="1" applyAlignment="1" applyProtection="1">
      <alignment horizontal="center"/>
    </xf>
    <xf numFmtId="166" fontId="26" fillId="2" borderId="14" xfId="0" applyNumberFormat="1" applyFont="1" applyFill="1" applyBorder="1" applyAlignment="1" applyProtection="1">
      <alignment horizontal="center"/>
    </xf>
    <xf numFmtId="3" fontId="26" fillId="2" borderId="1" xfId="0" applyNumberFormat="1" applyFont="1" applyFill="1" applyBorder="1" applyAlignment="1" applyProtection="1">
      <alignment horizontal="center"/>
    </xf>
    <xf numFmtId="3" fontId="26" fillId="2" borderId="5" xfId="0" applyNumberFormat="1" applyFont="1" applyFill="1" applyBorder="1" applyAlignment="1" applyProtection="1">
      <alignment horizontal="center"/>
    </xf>
    <xf numFmtId="166" fontId="26" fillId="2" borderId="13" xfId="0" applyNumberFormat="1" applyFont="1" applyFill="1" applyBorder="1" applyAlignment="1" applyProtection="1">
      <alignment horizontal="center"/>
    </xf>
    <xf numFmtId="3" fontId="24" fillId="0" borderId="16" xfId="0" applyNumberFormat="1" applyFont="1" applyFill="1" applyBorder="1" applyAlignment="1" applyProtection="1">
      <alignment horizontal="right"/>
    </xf>
    <xf numFmtId="3" fontId="26" fillId="2" borderId="5" xfId="0" applyNumberFormat="1" applyFont="1" applyFill="1" applyBorder="1" applyAlignment="1" applyProtection="1"/>
    <xf numFmtId="2" fontId="18" fillId="0" borderId="0" xfId="0" applyNumberFormat="1" applyFont="1" applyBorder="1" applyAlignment="1" applyProtection="1"/>
    <xf numFmtId="0" fontId="18" fillId="2" borderId="18" xfId="0" applyNumberFormat="1" applyFont="1" applyFill="1" applyBorder="1" applyAlignment="1" applyProtection="1"/>
    <xf numFmtId="0" fontId="23" fillId="2" borderId="18" xfId="0" applyNumberFormat="1" applyFont="1" applyFill="1" applyBorder="1" applyAlignment="1" applyProtection="1">
      <alignment horizontal="center"/>
    </xf>
    <xf numFmtId="0" fontId="18" fillId="2" borderId="19" xfId="0" applyNumberFormat="1" applyFont="1" applyFill="1" applyBorder="1" applyAlignment="1" applyProtection="1"/>
    <xf numFmtId="4" fontId="18" fillId="0" borderId="0" xfId="0" applyNumberFormat="1" applyFont="1" applyBorder="1" applyAlignment="1" applyProtection="1"/>
    <xf numFmtId="3" fontId="18" fillId="0" borderId="0" xfId="0" applyNumberFormat="1" applyFont="1" applyBorder="1" applyAlignment="1" applyProtection="1"/>
    <xf numFmtId="3" fontId="18" fillId="0" borderId="4" xfId="0" applyNumberFormat="1" applyFont="1" applyFill="1" applyBorder="1" applyAlignment="1" applyProtection="1"/>
    <xf numFmtId="3" fontId="26" fillId="2" borderId="1" xfId="0" applyNumberFormat="1" applyFont="1" applyFill="1" applyBorder="1" applyAlignment="1" applyProtection="1">
      <alignment horizontal="right"/>
    </xf>
    <xf numFmtId="3" fontId="26" fillId="2" borderId="29" xfId="0" applyNumberFormat="1" applyFont="1" applyFill="1" applyBorder="1" applyAlignment="1" applyProtection="1">
      <alignment horizontal="right"/>
    </xf>
    <xf numFmtId="3" fontId="26" fillId="2" borderId="30" xfId="0" applyNumberFormat="1" applyFont="1" applyFill="1" applyBorder="1" applyAlignment="1" applyProtection="1">
      <alignment horizontal="right"/>
    </xf>
    <xf numFmtId="10" fontId="18" fillId="0" borderId="0" xfId="0" applyNumberFormat="1" applyFont="1" applyBorder="1" applyAlignment="1" applyProtection="1"/>
    <xf numFmtId="167" fontId="17" fillId="2" borderId="0" xfId="2" applyNumberFormat="1" applyFill="1" applyBorder="1" applyAlignment="1" applyProtection="1"/>
    <xf numFmtId="0" fontId="0" fillId="0" borderId="0" xfId="0" applyFill="1"/>
    <xf numFmtId="3" fontId="18" fillId="0" borderId="0" xfId="0" applyNumberFormat="1" applyFont="1" applyFill="1" applyBorder="1" applyAlignment="1" applyProtection="1"/>
    <xf numFmtId="3" fontId="25" fillId="2" borderId="14" xfId="0" applyNumberFormat="1" applyFont="1" applyFill="1" applyBorder="1" applyAlignment="1" applyProtection="1"/>
    <xf numFmtId="3" fontId="25" fillId="2" borderId="11" xfId="0" applyNumberFormat="1" applyFont="1" applyFill="1" applyBorder="1" applyAlignment="1" applyProtection="1"/>
    <xf numFmtId="0" fontId="22" fillId="3" borderId="7" xfId="0" applyNumberFormat="1" applyFont="1" applyFill="1" applyBorder="1" applyAlignment="1" applyProtection="1"/>
    <xf numFmtId="3" fontId="0" fillId="0" borderId="0" xfId="0" applyNumberFormat="1"/>
    <xf numFmtId="167" fontId="31" fillId="2" borderId="0" xfId="2" applyNumberFormat="1" applyFont="1" applyFill="1" applyBorder="1" applyAlignment="1" applyProtection="1"/>
    <xf numFmtId="3" fontId="28" fillId="2" borderId="0" xfId="0" applyNumberFormat="1" applyFont="1" applyFill="1" applyBorder="1" applyAlignment="1" applyProtection="1"/>
    <xf numFmtId="167" fontId="31" fillId="0" borderId="0" xfId="2" applyNumberFormat="1" applyFont="1" applyFill="1" applyBorder="1" applyAlignment="1" applyProtection="1"/>
    <xf numFmtId="3" fontId="18" fillId="0" borderId="40" xfId="0" applyNumberFormat="1" applyFont="1" applyFill="1" applyBorder="1" applyAlignment="1" applyProtection="1"/>
    <xf numFmtId="0" fontId="24" fillId="2" borderId="41" xfId="0" applyNumberFormat="1" applyFont="1" applyFill="1" applyBorder="1" applyAlignment="1" applyProtection="1"/>
    <xf numFmtId="3" fontId="18" fillId="0" borderId="42" xfId="0" applyNumberFormat="1" applyFont="1" applyFill="1" applyBorder="1" applyAlignment="1" applyProtection="1"/>
    <xf numFmtId="0" fontId="22" fillId="3" borderId="8" xfId="0" applyNumberFormat="1" applyFont="1" applyFill="1" applyBorder="1" applyAlignment="1" applyProtection="1"/>
    <xf numFmtId="3" fontId="18" fillId="0" borderId="44" xfId="0" applyNumberFormat="1" applyFont="1" applyFill="1" applyBorder="1" applyAlignment="1" applyProtection="1"/>
    <xf numFmtId="3" fontId="18" fillId="0" borderId="46" xfId="0" applyNumberFormat="1" applyFont="1" applyFill="1" applyBorder="1" applyAlignment="1" applyProtection="1"/>
    <xf numFmtId="3" fontId="18" fillId="0" borderId="49" xfId="0" applyNumberFormat="1" applyFont="1" applyFill="1" applyBorder="1" applyAlignment="1" applyProtection="1"/>
    <xf numFmtId="3" fontId="18" fillId="0" borderId="50" xfId="0" applyNumberFormat="1" applyFont="1" applyFill="1" applyBorder="1" applyAlignment="1" applyProtection="1"/>
    <xf numFmtId="3" fontId="18" fillId="0" borderId="51" xfId="0" applyNumberFormat="1" applyFont="1" applyFill="1" applyBorder="1" applyAlignment="1" applyProtection="1"/>
    <xf numFmtId="3" fontId="18" fillId="0" borderId="52" xfId="0" applyNumberFormat="1" applyFont="1" applyFill="1" applyBorder="1" applyAlignment="1" applyProtection="1"/>
    <xf numFmtId="3" fontId="24" fillId="0" borderId="15" xfId="0" applyNumberFormat="1" applyFont="1" applyFill="1" applyBorder="1" applyAlignment="1" applyProtection="1"/>
    <xf numFmtId="3" fontId="24" fillId="0" borderId="33" xfId="0" applyNumberFormat="1" applyFont="1" applyFill="1" applyBorder="1" applyAlignment="1" applyProtection="1"/>
    <xf numFmtId="3" fontId="24" fillId="0" borderId="16" xfId="0" applyNumberFormat="1" applyFont="1" applyFill="1" applyBorder="1" applyAlignment="1" applyProtection="1"/>
    <xf numFmtId="3" fontId="24" fillId="0" borderId="17" xfId="0" applyNumberFormat="1" applyFont="1" applyFill="1" applyBorder="1" applyAlignment="1" applyProtection="1"/>
    <xf numFmtId="167" fontId="18" fillId="2" borderId="0" xfId="0" applyNumberFormat="1" applyFont="1" applyFill="1" applyBorder="1" applyAlignment="1" applyProtection="1"/>
    <xf numFmtId="0" fontId="24" fillId="0" borderId="48" xfId="0" applyNumberFormat="1" applyFont="1" applyFill="1" applyBorder="1" applyAlignment="1" applyProtection="1"/>
    <xf numFmtId="0" fontId="26" fillId="2" borderId="45" xfId="0" applyNumberFormat="1" applyFont="1" applyFill="1" applyBorder="1" applyAlignment="1" applyProtection="1"/>
    <xf numFmtId="3" fontId="27" fillId="2" borderId="69" xfId="0" applyNumberFormat="1" applyFont="1" applyFill="1" applyBorder="1" applyAlignment="1" applyProtection="1"/>
    <xf numFmtId="0" fontId="22" fillId="3" borderId="36" xfId="0" applyNumberFormat="1" applyFont="1" applyFill="1" applyBorder="1" applyAlignment="1" applyProtection="1"/>
    <xf numFmtId="3" fontId="18" fillId="0" borderId="73" xfId="0" applyNumberFormat="1" applyFont="1" applyFill="1" applyBorder="1" applyAlignment="1" applyProtection="1"/>
    <xf numFmtId="0" fontId="22" fillId="3" borderId="74" xfId="0" applyNumberFormat="1" applyFont="1" applyFill="1" applyBorder="1" applyAlignment="1" applyProtection="1"/>
    <xf numFmtId="165" fontId="23" fillId="3" borderId="9" xfId="0" applyNumberFormat="1" applyFont="1" applyFill="1" applyBorder="1" applyAlignment="1" applyProtection="1">
      <alignment horizontal="center"/>
    </xf>
    <xf numFmtId="165" fontId="23" fillId="3" borderId="37" xfId="0" applyNumberFormat="1" applyFont="1" applyFill="1" applyBorder="1" applyAlignment="1" applyProtection="1">
      <alignment horizontal="center"/>
    </xf>
    <xf numFmtId="3" fontId="18" fillId="0" borderId="21" xfId="0" applyNumberFormat="1" applyFont="1" applyFill="1" applyBorder="1"/>
    <xf numFmtId="3" fontId="24" fillId="0" borderId="15" xfId="0" applyNumberFormat="1" applyFont="1" applyFill="1" applyBorder="1" applyAlignment="1" applyProtection="1">
      <alignment horizontal="right"/>
    </xf>
    <xf numFmtId="3" fontId="18" fillId="0" borderId="22" xfId="0" applyNumberFormat="1" applyFont="1" applyFill="1" applyBorder="1"/>
    <xf numFmtId="3" fontId="24" fillId="0" borderId="33" xfId="0" applyNumberFormat="1" applyFont="1" applyFill="1" applyBorder="1" applyAlignment="1" applyProtection="1">
      <alignment horizontal="right"/>
    </xf>
    <xf numFmtId="3" fontId="18" fillId="0" borderId="4" xfId="0" applyNumberFormat="1" applyFont="1" applyFill="1" applyBorder="1"/>
    <xf numFmtId="3" fontId="24" fillId="0" borderId="28" xfId="0" applyNumberFormat="1" applyFont="1" applyFill="1" applyBorder="1" applyAlignment="1" applyProtection="1">
      <alignment horizontal="right"/>
    </xf>
    <xf numFmtId="0" fontId="30" fillId="0" borderId="0" xfId="0" applyNumberFormat="1" applyFont="1" applyFill="1" applyBorder="1" applyAlignment="1" applyProtection="1">
      <alignment vertical="top"/>
    </xf>
    <xf numFmtId="167" fontId="17" fillId="0" borderId="0" xfId="2" applyNumberFormat="1" applyBorder="1" applyAlignment="1" applyProtection="1"/>
    <xf numFmtId="0" fontId="32" fillId="0" borderId="0" xfId="0" applyFont="1" applyFill="1"/>
    <xf numFmtId="0" fontId="38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37" fillId="0" borderId="0" xfId="0" applyFont="1" applyFill="1"/>
    <xf numFmtId="0" fontId="24" fillId="0" borderId="45" xfId="0" applyNumberFormat="1" applyFont="1" applyFill="1" applyBorder="1" applyAlignment="1" applyProtection="1"/>
    <xf numFmtId="0" fontId="24" fillId="0" borderId="41" xfId="0" applyNumberFormat="1" applyFont="1" applyFill="1" applyBorder="1" applyAlignment="1" applyProtection="1"/>
    <xf numFmtId="3" fontId="25" fillId="0" borderId="36" xfId="0" applyNumberFormat="1" applyFont="1" applyFill="1" applyBorder="1" applyAlignment="1" applyProtection="1"/>
    <xf numFmtId="3" fontId="25" fillId="0" borderId="37" xfId="0" applyNumberFormat="1" applyFont="1" applyFill="1" applyBorder="1" applyAlignment="1" applyProtection="1"/>
    <xf numFmtId="0" fontId="25" fillId="0" borderId="70" xfId="0" applyNumberFormat="1" applyFont="1" applyFill="1" applyBorder="1" applyAlignment="1" applyProtection="1"/>
    <xf numFmtId="0" fontId="25" fillId="0" borderId="71" xfId="0" applyNumberFormat="1" applyFont="1" applyFill="1" applyBorder="1" applyAlignment="1" applyProtection="1"/>
    <xf numFmtId="0" fontId="25" fillId="0" borderId="23" xfId="0" applyNumberFormat="1" applyFont="1" applyFill="1" applyBorder="1" applyAlignment="1" applyProtection="1">
      <alignment horizontal="left"/>
    </xf>
    <xf numFmtId="0" fontId="25" fillId="0" borderId="34" xfId="0" applyNumberFormat="1" applyFont="1" applyFill="1" applyBorder="1" applyAlignment="1" applyProtection="1">
      <alignment horizontal="left"/>
    </xf>
    <xf numFmtId="0" fontId="25" fillId="0" borderId="25" xfId="0" applyNumberFormat="1" applyFont="1" applyFill="1" applyBorder="1" applyAlignment="1" applyProtection="1">
      <alignment horizontal="left"/>
    </xf>
    <xf numFmtId="0" fontId="25" fillId="0" borderId="35" xfId="0" applyNumberFormat="1" applyFont="1" applyFill="1" applyBorder="1" applyAlignment="1" applyProtection="1">
      <alignment horizontal="left"/>
    </xf>
    <xf numFmtId="0" fontId="24" fillId="0" borderId="23" xfId="0" applyNumberFormat="1" applyFont="1" applyFill="1" applyBorder="1" applyAlignment="1" applyProtection="1"/>
    <xf numFmtId="0" fontId="24" fillId="0" borderId="49" xfId="0" applyNumberFormat="1" applyFont="1" applyFill="1" applyBorder="1" applyAlignment="1" applyProtection="1"/>
    <xf numFmtId="0" fontId="24" fillId="0" borderId="50" xfId="0" applyNumberFormat="1" applyFont="1" applyFill="1" applyBorder="1" applyAlignment="1" applyProtection="1"/>
    <xf numFmtId="0" fontId="24" fillId="0" borderId="68" xfId="0" applyNumberFormat="1" applyFont="1" applyFill="1" applyBorder="1" applyAlignment="1" applyProtection="1"/>
    <xf numFmtId="0" fontId="24" fillId="0" borderId="43" xfId="0" applyNumberFormat="1" applyFont="1" applyFill="1" applyBorder="1" applyAlignment="1" applyProtection="1"/>
    <xf numFmtId="0" fontId="24" fillId="0" borderId="51" xfId="0" applyNumberFormat="1" applyFont="1" applyFill="1" applyBorder="1" applyAlignment="1" applyProtection="1"/>
    <xf numFmtId="0" fontId="24" fillId="0" borderId="53" xfId="0" applyNumberFormat="1" applyFont="1" applyFill="1" applyBorder="1" applyAlignment="1" applyProtection="1"/>
    <xf numFmtId="0" fontId="24" fillId="0" borderId="47" xfId="0" applyNumberFormat="1" applyFont="1" applyFill="1" applyBorder="1" applyAlignment="1" applyProtection="1"/>
    <xf numFmtId="0" fontId="24" fillId="0" borderId="54" xfId="0" applyNumberFormat="1" applyFont="1" applyFill="1" applyBorder="1" applyAlignment="1" applyProtection="1"/>
    <xf numFmtId="0" fontId="24" fillId="0" borderId="55" xfId="0" applyNumberFormat="1" applyFont="1" applyFill="1" applyBorder="1" applyAlignment="1" applyProtection="1"/>
    <xf numFmtId="0" fontId="25" fillId="0" borderId="11" xfId="0" applyNumberFormat="1" applyFont="1" applyFill="1" applyBorder="1" applyAlignment="1" applyProtection="1"/>
    <xf numFmtId="3" fontId="25" fillId="0" borderId="0" xfId="0" applyNumberFormat="1" applyFont="1" applyFill="1" applyBorder="1" applyAlignment="1" applyProtection="1"/>
    <xf numFmtId="0" fontId="25" fillId="0" borderId="36" xfId="0" applyNumberFormat="1" applyFont="1" applyFill="1" applyBorder="1" applyAlignment="1" applyProtection="1"/>
    <xf numFmtId="0" fontId="25" fillId="0" borderId="37" xfId="0" applyNumberFormat="1" applyFont="1" applyFill="1" applyBorder="1" applyAlignment="1" applyProtection="1"/>
    <xf numFmtId="3" fontId="18" fillId="0" borderId="75" xfId="0" applyNumberFormat="1" applyFont="1" applyFill="1" applyBorder="1" applyAlignment="1" applyProtection="1"/>
    <xf numFmtId="0" fontId="22" fillId="4" borderId="36" xfId="0" applyNumberFormat="1" applyFont="1" applyFill="1" applyBorder="1" applyAlignment="1" applyProtection="1"/>
    <xf numFmtId="0" fontId="22" fillId="4" borderId="74" xfId="0" applyNumberFormat="1" applyFont="1" applyFill="1" applyBorder="1" applyAlignment="1" applyProtection="1"/>
    <xf numFmtId="0" fontId="22" fillId="4" borderId="37" xfId="0" applyNumberFormat="1" applyFont="1" applyFill="1" applyBorder="1" applyAlignment="1" applyProtection="1"/>
    <xf numFmtId="3" fontId="18" fillId="0" borderId="76" xfId="0" applyNumberFormat="1" applyFont="1" applyFill="1" applyBorder="1" applyAlignment="1" applyProtection="1"/>
    <xf numFmtId="3" fontId="18" fillId="0" borderId="78" xfId="0" applyNumberFormat="1" applyFont="1" applyFill="1" applyBorder="1" applyAlignment="1" applyProtection="1"/>
    <xf numFmtId="49" fontId="24" fillId="0" borderId="79" xfId="0" applyNumberFormat="1" applyFont="1" applyFill="1" applyBorder="1" applyAlignment="1" applyProtection="1">
      <alignment horizontal="left"/>
    </xf>
    <xf numFmtId="49" fontId="24" fillId="0" borderId="80" xfId="0" applyNumberFormat="1" applyFont="1" applyFill="1" applyBorder="1" applyAlignment="1" applyProtection="1">
      <alignment horizontal="left"/>
    </xf>
    <xf numFmtId="49" fontId="24" fillId="0" borderId="43" xfId="0" applyNumberFormat="1" applyFont="1" applyFill="1" applyBorder="1" applyAlignment="1" applyProtection="1">
      <alignment horizontal="left"/>
    </xf>
    <xf numFmtId="49" fontId="24" fillId="0" borderId="51" xfId="0" applyNumberFormat="1" applyFont="1" applyFill="1" applyBorder="1" applyAlignment="1" applyProtection="1">
      <alignment horizontal="left"/>
    </xf>
    <xf numFmtId="0" fontId="24" fillId="0" borderId="81" xfId="0" applyNumberFormat="1" applyFont="1" applyFill="1" applyBorder="1" applyAlignment="1" applyProtection="1"/>
    <xf numFmtId="0" fontId="24" fillId="0" borderId="78" xfId="0" applyNumberFormat="1" applyFont="1" applyFill="1" applyBorder="1" applyAlignment="1" applyProtection="1"/>
    <xf numFmtId="3" fontId="18" fillId="0" borderId="82" xfId="0" applyNumberFormat="1" applyFont="1" applyFill="1" applyBorder="1" applyAlignment="1" applyProtection="1"/>
    <xf numFmtId="3" fontId="18" fillId="0" borderId="83" xfId="0" applyNumberFormat="1" applyFont="1" applyFill="1" applyBorder="1" applyAlignment="1" applyProtection="1"/>
    <xf numFmtId="3" fontId="23" fillId="0" borderId="83" xfId="0" applyNumberFormat="1" applyFont="1" applyFill="1" applyBorder="1" applyAlignment="1" applyProtection="1"/>
    <xf numFmtId="3" fontId="23" fillId="0" borderId="84" xfId="0" applyNumberFormat="1" applyFont="1" applyFill="1" applyBorder="1" applyAlignment="1" applyProtection="1"/>
    <xf numFmtId="49" fontId="30" fillId="0" borderId="77" xfId="2" applyNumberFormat="1" applyFont="1" applyFill="1" applyBorder="1" applyAlignment="1" applyProtection="1">
      <alignment horizontal="left"/>
    </xf>
    <xf numFmtId="168" fontId="40" fillId="0" borderId="53" xfId="2" applyNumberFormat="1" applyFont="1" applyFill="1" applyBorder="1"/>
    <xf numFmtId="0" fontId="18" fillId="0" borderId="41" xfId="0" applyNumberFormat="1" applyFont="1" applyFill="1" applyBorder="1" applyAlignment="1" applyProtection="1"/>
    <xf numFmtId="167" fontId="0" fillId="0" borderId="50" xfId="2" applyNumberFormat="1" applyFont="1" applyFill="1" applyBorder="1" applyAlignment="1" applyProtection="1"/>
    <xf numFmtId="4" fontId="0" fillId="0" borderId="0" xfId="0" applyNumberFormat="1"/>
    <xf numFmtId="0" fontId="17" fillId="0" borderId="0" xfId="0" applyNumberFormat="1" applyFont="1" applyFill="1" applyBorder="1" applyAlignment="1" applyProtection="1">
      <alignment vertical="top"/>
    </xf>
    <xf numFmtId="3" fontId="25" fillId="0" borderId="27" xfId="0" applyNumberFormat="1" applyFont="1" applyFill="1" applyBorder="1" applyAlignment="1" applyProtection="1"/>
    <xf numFmtId="3" fontId="25" fillId="0" borderId="72" xfId="0" applyNumberFormat="1" applyFont="1" applyFill="1" applyBorder="1" applyAlignment="1" applyProtection="1"/>
    <xf numFmtId="3" fontId="25" fillId="0" borderId="24" xfId="0" applyNumberFormat="1" applyFont="1" applyFill="1" applyBorder="1" applyAlignment="1" applyProtection="1"/>
    <xf numFmtId="3" fontId="25" fillId="0" borderId="26" xfId="0" applyNumberFormat="1" applyFont="1" applyFill="1" applyBorder="1" applyAlignment="1" applyProtection="1"/>
    <xf numFmtId="0" fontId="18" fillId="0" borderId="20" xfId="0" applyNumberFormat="1" applyFont="1" applyFill="1" applyBorder="1" applyAlignment="1" applyProtection="1">
      <alignment horizontal="center"/>
    </xf>
    <xf numFmtId="0" fontId="23" fillId="0" borderId="18" xfId="0" applyNumberFormat="1" applyFont="1" applyFill="1" applyBorder="1" applyAlignment="1" applyProtection="1">
      <alignment horizontal="center"/>
    </xf>
    <xf numFmtId="3" fontId="35" fillId="0" borderId="0" xfId="0" applyNumberFormat="1" applyFont="1" applyFill="1" applyBorder="1" applyAlignment="1" applyProtection="1">
      <alignment horizontal="right" vertical="top"/>
    </xf>
    <xf numFmtId="0" fontId="33" fillId="0" borderId="0" xfId="1" applyFont="1" applyFill="1" applyAlignment="1" applyProtection="1">
      <alignment horizontal="justify"/>
    </xf>
    <xf numFmtId="0" fontId="39" fillId="0" borderId="32" xfId="0" applyFont="1" applyFill="1" applyBorder="1" applyAlignment="1">
      <alignment horizontal="center" vertical="top" wrapText="1"/>
    </xf>
    <xf numFmtId="0" fontId="32" fillId="0" borderId="32" xfId="0" applyFont="1" applyFill="1" applyBorder="1" applyAlignment="1">
      <alignment horizontal="center" vertical="center"/>
    </xf>
    <xf numFmtId="0" fontId="38" fillId="0" borderId="0" xfId="0" applyFont="1" applyFill="1" applyAlignment="1"/>
    <xf numFmtId="0" fontId="38" fillId="0" borderId="0" xfId="0" applyFont="1" applyFill="1" applyAlignment="1">
      <alignment vertical="top" wrapText="1"/>
    </xf>
    <xf numFmtId="0" fontId="41" fillId="0" borderId="63" xfId="0" applyNumberFormat="1" applyFont="1" applyFill="1" applyBorder="1" applyAlignment="1" applyProtection="1">
      <alignment horizontal="left" vertical="top"/>
    </xf>
    <xf numFmtId="3" fontId="41" fillId="0" borderId="64" xfId="0" applyNumberFormat="1" applyFont="1" applyFill="1" applyBorder="1" applyAlignment="1" applyProtection="1">
      <alignment horizontal="right" vertical="top"/>
    </xf>
    <xf numFmtId="3" fontId="41" fillId="0" borderId="65" xfId="0" applyNumberFormat="1" applyFont="1" applyFill="1" applyBorder="1" applyAlignment="1" applyProtection="1">
      <alignment horizontal="right" vertical="top"/>
    </xf>
    <xf numFmtId="0" fontId="42" fillId="0" borderId="57" xfId="0" applyNumberFormat="1" applyFont="1" applyFill="1" applyBorder="1" applyAlignment="1" applyProtection="1">
      <alignment horizontal="left" vertical="top"/>
    </xf>
    <xf numFmtId="3" fontId="42" fillId="0" borderId="58" xfId="0" applyNumberFormat="1" applyFont="1" applyFill="1" applyBorder="1" applyAlignment="1" applyProtection="1">
      <alignment horizontal="right" vertical="top"/>
    </xf>
    <xf numFmtId="3" fontId="42" fillId="0" borderId="59" xfId="0" applyNumberFormat="1" applyFont="1" applyFill="1" applyBorder="1" applyAlignment="1" applyProtection="1">
      <alignment horizontal="right" vertical="top"/>
    </xf>
    <xf numFmtId="0" fontId="42" fillId="0" borderId="66" xfId="0" applyNumberFormat="1" applyFont="1" applyFill="1" applyBorder="1" applyAlignment="1" applyProtection="1">
      <alignment horizontal="left" vertical="top"/>
    </xf>
    <xf numFmtId="3" fontId="42" fillId="0" borderId="0" xfId="0" applyNumberFormat="1" applyFont="1" applyFill="1" applyBorder="1" applyAlignment="1" applyProtection="1">
      <alignment horizontal="right" vertical="top"/>
    </xf>
    <xf numFmtId="3" fontId="42" fillId="0" borderId="67" xfId="0" applyNumberFormat="1" applyFont="1" applyFill="1" applyBorder="1" applyAlignment="1" applyProtection="1">
      <alignment horizontal="right" vertical="top"/>
    </xf>
    <xf numFmtId="0" fontId="42" fillId="0" borderId="0" xfId="0" applyNumberFormat="1" applyFont="1" applyFill="1" applyBorder="1" applyAlignment="1" applyProtection="1">
      <alignment horizontal="right" vertical="top"/>
    </xf>
    <xf numFmtId="3" fontId="0" fillId="0" borderId="0" xfId="0" applyNumberFormat="1" applyFill="1"/>
    <xf numFmtId="0" fontId="34" fillId="0" borderId="61" xfId="0" applyNumberFormat="1" applyFont="1" applyFill="1" applyBorder="1" applyAlignment="1" applyProtection="1">
      <alignment horizontal="center" vertical="top"/>
    </xf>
    <xf numFmtId="0" fontId="38" fillId="0" borderId="0" xfId="0" applyFont="1" applyFill="1" applyAlignment="1">
      <alignment horizontal="right"/>
    </xf>
    <xf numFmtId="168" fontId="17" fillId="0" borderId="0" xfId="0" applyNumberFormat="1" applyFont="1" applyFill="1" applyBorder="1" applyAlignment="1" applyProtection="1">
      <alignment vertical="top"/>
    </xf>
    <xf numFmtId="0" fontId="41" fillId="0" borderId="60" xfId="0" applyNumberFormat="1" applyFont="1" applyFill="1" applyBorder="1" applyAlignment="1" applyProtection="1">
      <alignment horizontal="left" vertical="top"/>
    </xf>
    <xf numFmtId="0" fontId="42" fillId="0" borderId="61" xfId="0" applyNumberFormat="1" applyFont="1" applyFill="1" applyBorder="1" applyAlignment="1" applyProtection="1">
      <alignment horizontal="right" vertical="top"/>
    </xf>
    <xf numFmtId="168" fontId="43" fillId="0" borderId="0" xfId="2" applyNumberFormat="1" applyFont="1" applyFill="1" applyBorder="1"/>
    <xf numFmtId="0" fontId="20" fillId="3" borderId="1" xfId="0" applyNumberFormat="1" applyFont="1" applyFill="1" applyBorder="1" applyAlignment="1" applyProtection="1"/>
    <xf numFmtId="0" fontId="20" fillId="3" borderId="2" xfId="0" applyNumberFormat="1" applyFont="1" applyFill="1" applyBorder="1" applyAlignment="1" applyProtection="1"/>
    <xf numFmtId="0" fontId="20" fillId="3" borderId="3" xfId="0" applyNumberFormat="1" applyFont="1" applyFill="1" applyBorder="1" applyAlignment="1" applyProtection="1"/>
    <xf numFmtId="0" fontId="20" fillId="3" borderId="1" xfId="0" applyNumberFormat="1" applyFont="1" applyFill="1" applyBorder="1" applyAlignment="1" applyProtection="1">
      <alignment horizontal="center"/>
    </xf>
    <xf numFmtId="0" fontId="20" fillId="3" borderId="2" xfId="0" applyNumberFormat="1" applyFont="1" applyFill="1" applyBorder="1" applyAlignment="1" applyProtection="1">
      <alignment horizontal="center"/>
    </xf>
    <xf numFmtId="0" fontId="20" fillId="3" borderId="3" xfId="0" applyNumberFormat="1" applyFont="1" applyFill="1" applyBorder="1" applyAlignment="1" applyProtection="1">
      <alignment horizontal="center"/>
    </xf>
    <xf numFmtId="0" fontId="34" fillId="0" borderId="0" xfId="0" applyNumberFormat="1" applyFont="1" applyFill="1" applyBorder="1" applyAlignment="1" applyProtection="1">
      <alignment horizontal="center" vertical="top" wrapText="1"/>
    </xf>
    <xf numFmtId="0" fontId="34" fillId="0" borderId="58" xfId="0" applyNumberFormat="1" applyFont="1" applyFill="1" applyBorder="1" applyAlignment="1" applyProtection="1">
      <alignment horizontal="center" vertical="top" wrapText="1"/>
    </xf>
    <xf numFmtId="0" fontId="34" fillId="0" borderId="57" xfId="0" applyNumberFormat="1" applyFont="1" applyFill="1" applyBorder="1" applyAlignment="1" applyProtection="1">
      <alignment horizontal="center" vertical="center" wrapText="1"/>
    </xf>
    <xf numFmtId="0" fontId="34" fillId="0" borderId="60" xfId="0" applyNumberFormat="1" applyFont="1" applyFill="1" applyBorder="1" applyAlignment="1" applyProtection="1">
      <alignment horizontal="center" vertical="center" wrapText="1"/>
    </xf>
    <xf numFmtId="0" fontId="34" fillId="0" borderId="59" xfId="0" applyNumberFormat="1" applyFont="1" applyFill="1" applyBorder="1" applyAlignment="1" applyProtection="1">
      <alignment horizontal="center" vertical="center" wrapText="1"/>
    </xf>
    <xf numFmtId="0" fontId="34" fillId="0" borderId="62" xfId="0" applyNumberFormat="1" applyFont="1" applyFill="1" applyBorder="1" applyAlignment="1" applyProtection="1">
      <alignment horizontal="center" vertical="center" wrapText="1"/>
    </xf>
    <xf numFmtId="0" fontId="34" fillId="0" borderId="61" xfId="0" applyNumberFormat="1" applyFont="1" applyFill="1" applyBorder="1" applyAlignment="1" applyProtection="1">
      <alignment horizontal="center" vertical="top" wrapText="1"/>
    </xf>
    <xf numFmtId="0" fontId="26" fillId="2" borderId="8" xfId="0" applyNumberFormat="1" applyFont="1" applyFill="1" applyBorder="1" applyAlignment="1" applyProtection="1">
      <alignment horizontal="center" vertical="center"/>
    </xf>
    <xf numFmtId="0" fontId="26" fillId="2" borderId="9" xfId="0" applyNumberFormat="1" applyFont="1" applyFill="1" applyBorder="1" applyAlignment="1" applyProtection="1">
      <alignment horizontal="center" vertical="center"/>
    </xf>
    <xf numFmtId="0" fontId="26" fillId="2" borderId="11" xfId="0" applyNumberFormat="1" applyFont="1" applyFill="1" applyBorder="1" applyAlignment="1" applyProtection="1">
      <alignment horizontal="center" vertical="center"/>
    </xf>
    <xf numFmtId="0" fontId="26" fillId="2" borderId="12" xfId="0" applyNumberFormat="1" applyFont="1" applyFill="1" applyBorder="1" applyAlignment="1" applyProtection="1">
      <alignment horizontal="center" vertical="center"/>
    </xf>
    <xf numFmtId="9" fontId="17" fillId="2" borderId="19" xfId="10" applyFill="1" applyBorder="1" applyAlignment="1" applyProtection="1">
      <alignment horizontal="center" vertical="center"/>
    </xf>
    <xf numFmtId="9" fontId="17" fillId="2" borderId="20" xfId="10" applyFill="1" applyBorder="1" applyAlignment="1" applyProtection="1">
      <alignment horizontal="center" vertical="center"/>
    </xf>
    <xf numFmtId="9" fontId="18" fillId="2" borderId="19" xfId="0" applyNumberFormat="1" applyFont="1" applyFill="1" applyBorder="1" applyAlignment="1" applyProtection="1">
      <alignment horizontal="center" vertical="center"/>
    </xf>
    <xf numFmtId="9" fontId="18" fillId="2" borderId="20" xfId="0" applyNumberFormat="1" applyFont="1" applyFill="1" applyBorder="1" applyAlignment="1" applyProtection="1">
      <alignment horizontal="center" vertical="center"/>
    </xf>
    <xf numFmtId="9" fontId="0" fillId="5" borderId="19" xfId="0" applyNumberFormat="1" applyFont="1" applyFill="1" applyBorder="1" applyAlignment="1" applyProtection="1">
      <alignment horizontal="center" vertical="center"/>
    </xf>
    <xf numFmtId="9" fontId="0" fillId="5" borderId="20" xfId="0" applyNumberFormat="1" applyFont="1" applyFill="1" applyBorder="1" applyAlignment="1" applyProtection="1">
      <alignment horizontal="center" vertical="center"/>
    </xf>
    <xf numFmtId="0" fontId="32" fillId="0" borderId="0" xfId="0" applyFont="1" applyAlignment="1">
      <alignment vertical="top" wrapText="1"/>
    </xf>
    <xf numFmtId="0" fontId="0" fillId="0" borderId="0" xfId="0" applyFill="1" applyAlignment="1">
      <alignment horizontal="left"/>
    </xf>
    <xf numFmtId="0" fontId="38" fillId="0" borderId="56" xfId="0" applyFont="1" applyFill="1" applyBorder="1" applyAlignment="1">
      <alignment horizontal="center" vertical="center" wrapText="1"/>
    </xf>
    <xf numFmtId="0" fontId="38" fillId="0" borderId="31" xfId="0" applyFont="1" applyFill="1" applyBorder="1" applyAlignment="1">
      <alignment horizontal="center" vertical="center" wrapText="1"/>
    </xf>
    <xf numFmtId="0" fontId="38" fillId="0" borderId="38" xfId="0" applyFont="1" applyFill="1" applyBorder="1" applyAlignment="1">
      <alignment horizontal="center" vertical="top" wrapText="1"/>
    </xf>
    <xf numFmtId="0" fontId="38" fillId="0" borderId="39" xfId="0" applyFont="1" applyFill="1" applyBorder="1" applyAlignment="1">
      <alignment horizontal="center" vertical="top" wrapText="1"/>
    </xf>
    <xf numFmtId="0" fontId="38" fillId="0" borderId="0" xfId="0" applyFont="1" applyFill="1" applyAlignment="1">
      <alignment horizontal="left" vertical="top" wrapText="1"/>
    </xf>
    <xf numFmtId="0" fontId="0" fillId="0" borderId="85" xfId="0" applyFont="1" applyFill="1" applyBorder="1" applyAlignment="1">
      <alignment horizontal="left" vertical="top" wrapText="1"/>
    </xf>
  </cellXfs>
  <cellStyles count="21">
    <cellStyle name="Hipervínculo" xfId="1" builtinId="8"/>
    <cellStyle name="Millares" xfId="2" builtinId="3"/>
    <cellStyle name="Normal" xfId="0" builtinId="0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2" xfId="3"/>
    <cellStyle name="Normal 3" xfId="4"/>
    <cellStyle name="Normal 4" xfId="5"/>
    <cellStyle name="Normal 5" xfId="6"/>
    <cellStyle name="Normal 6" xfId="7"/>
    <cellStyle name="Normal 7" xfId="8"/>
    <cellStyle name="Normal 8" xfId="9"/>
    <cellStyle name="Normal 9" xfId="11"/>
    <cellStyle name="Porcentaje" xfId="10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3B3B3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Z67"/>
  <sheetViews>
    <sheetView tabSelected="1" zoomScale="90" zoomScaleNormal="90" workbookViewId="0">
      <selection activeCell="E13" sqref="E13"/>
    </sheetView>
  </sheetViews>
  <sheetFormatPr baseColWidth="10" defaultRowHeight="12.75" x14ac:dyDescent="0.2"/>
  <cols>
    <col min="1" max="1" width="1.85546875" customWidth="1"/>
    <col min="2" max="2" width="59.7109375" customWidth="1"/>
    <col min="3" max="3" width="20.140625" customWidth="1"/>
    <col min="4" max="4" width="59.7109375" customWidth="1"/>
    <col min="5" max="5" width="22.140625" customWidth="1"/>
    <col min="6" max="6" width="21.1406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14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14" s="6" customFormat="1" ht="22.7" customHeight="1" thickBot="1" x14ac:dyDescent="0.4">
      <c r="A2" s="3"/>
      <c r="B2" s="166" t="s">
        <v>113</v>
      </c>
      <c r="C2" s="167"/>
      <c r="D2" s="167"/>
      <c r="E2" s="167"/>
      <c r="F2" s="168"/>
      <c r="G2" s="4"/>
      <c r="H2" s="4"/>
      <c r="I2" s="4"/>
      <c r="J2" s="4"/>
      <c r="K2" s="5"/>
      <c r="L2" s="5"/>
      <c r="M2" s="5"/>
      <c r="N2" s="5"/>
    </row>
    <row r="3" spans="1:14" s="6" customFormat="1" ht="11.45" customHeight="1" thickBot="1" x14ac:dyDescent="0.4">
      <c r="A3" s="4"/>
      <c r="B3" s="7"/>
      <c r="C3" s="8"/>
      <c r="D3" s="4"/>
      <c r="E3" s="4"/>
      <c r="F3" s="4"/>
      <c r="G3" s="4"/>
      <c r="H3" s="4"/>
      <c r="I3" s="4"/>
      <c r="J3" s="4"/>
      <c r="K3" s="5"/>
      <c r="L3" s="5"/>
      <c r="M3" s="5"/>
      <c r="N3" s="5"/>
    </row>
    <row r="4" spans="1:14" ht="18" customHeight="1" thickBot="1" x14ac:dyDescent="0.3">
      <c r="A4" s="1"/>
      <c r="B4" s="71" t="s">
        <v>0</v>
      </c>
      <c r="C4" s="75" t="s">
        <v>1</v>
      </c>
      <c r="D4" s="71" t="s">
        <v>2</v>
      </c>
      <c r="E4" s="73"/>
      <c r="F4" s="75" t="s">
        <v>1</v>
      </c>
      <c r="G4" s="10"/>
      <c r="H4" s="10"/>
      <c r="I4" s="10"/>
      <c r="J4" s="10"/>
      <c r="K4" s="2"/>
      <c r="L4" s="2"/>
      <c r="M4" s="2"/>
      <c r="N4" s="2"/>
    </row>
    <row r="5" spans="1:14" ht="18" customHeight="1" x14ac:dyDescent="0.2">
      <c r="A5" s="1"/>
      <c r="B5" s="91" t="s">
        <v>3</v>
      </c>
      <c r="C5" s="127">
        <v>195306210674</v>
      </c>
      <c r="D5" s="121" t="s">
        <v>41</v>
      </c>
      <c r="E5" s="122"/>
      <c r="F5" s="72">
        <v>417566050143</v>
      </c>
      <c r="G5" s="1"/>
      <c r="H5" s="2"/>
      <c r="I5" s="2"/>
      <c r="J5" s="2"/>
      <c r="K5" s="2"/>
      <c r="L5" s="2"/>
      <c r="M5" s="2"/>
      <c r="N5" s="2"/>
    </row>
    <row r="6" spans="1:14" ht="18" customHeight="1" x14ac:dyDescent="0.2">
      <c r="A6" s="1"/>
      <c r="B6" s="92" t="s">
        <v>4</v>
      </c>
      <c r="C6" s="128">
        <v>5762107442</v>
      </c>
      <c r="D6" s="123" t="s">
        <v>42</v>
      </c>
      <c r="E6" s="124"/>
      <c r="F6" s="60">
        <v>852862688343</v>
      </c>
      <c r="G6" s="1"/>
      <c r="H6" s="2"/>
      <c r="I6" s="2"/>
      <c r="J6" s="2"/>
      <c r="K6" s="2"/>
      <c r="L6" s="2"/>
      <c r="M6" s="2"/>
      <c r="N6" s="2"/>
    </row>
    <row r="7" spans="1:14" ht="18" customHeight="1" x14ac:dyDescent="0.2">
      <c r="A7" s="1"/>
      <c r="B7" s="92" t="s">
        <v>84</v>
      </c>
      <c r="C7" s="128">
        <v>19814300568</v>
      </c>
      <c r="D7" s="125" t="s">
        <v>43</v>
      </c>
      <c r="E7" s="126"/>
      <c r="F7" s="120">
        <v>19179163862</v>
      </c>
      <c r="G7" s="1"/>
      <c r="H7" s="2"/>
      <c r="I7" s="2"/>
      <c r="J7" s="2"/>
      <c r="K7" s="2"/>
      <c r="L7" s="2"/>
      <c r="M7" s="2"/>
      <c r="N7" s="2"/>
    </row>
    <row r="8" spans="1:14" ht="18" customHeight="1" thickBot="1" x14ac:dyDescent="0.25">
      <c r="A8" s="1"/>
      <c r="B8" s="92" t="s">
        <v>35</v>
      </c>
      <c r="C8" s="128">
        <v>1074807142453</v>
      </c>
      <c r="D8" s="109" t="s">
        <v>44</v>
      </c>
      <c r="E8" s="110"/>
      <c r="F8" s="115">
        <v>2846836901</v>
      </c>
      <c r="G8" s="1"/>
      <c r="H8" s="2"/>
      <c r="I8" s="2"/>
      <c r="J8" s="2"/>
      <c r="K8" s="2"/>
      <c r="L8" s="2"/>
      <c r="M8" s="2"/>
      <c r="N8" s="2"/>
    </row>
    <row r="9" spans="1:14" ht="18" customHeight="1" thickBot="1" x14ac:dyDescent="0.3">
      <c r="A9" s="1"/>
      <c r="B9" s="92" t="s">
        <v>36</v>
      </c>
      <c r="C9" s="128">
        <v>39395975511</v>
      </c>
      <c r="D9" s="113" t="s">
        <v>5</v>
      </c>
      <c r="E9" s="114"/>
      <c r="F9" s="137">
        <f>SUM(F4:F8)</f>
        <v>1292454739249</v>
      </c>
      <c r="G9" s="52"/>
      <c r="H9" s="45"/>
      <c r="I9" s="10"/>
      <c r="J9" s="10"/>
      <c r="K9" s="10"/>
      <c r="L9" s="2"/>
      <c r="M9" s="2"/>
      <c r="N9" s="2"/>
    </row>
    <row r="10" spans="1:14" ht="18" customHeight="1" thickBot="1" x14ac:dyDescent="0.3">
      <c r="A10" s="1"/>
      <c r="B10" s="91" t="s">
        <v>37</v>
      </c>
      <c r="C10" s="128">
        <v>36660233254</v>
      </c>
      <c r="D10" s="116" t="s">
        <v>6</v>
      </c>
      <c r="E10" s="117"/>
      <c r="F10" s="118" t="s">
        <v>7</v>
      </c>
      <c r="G10" s="1"/>
      <c r="H10" s="2"/>
      <c r="I10" s="2"/>
      <c r="J10" s="2"/>
      <c r="K10" s="2"/>
      <c r="L10" s="2"/>
      <c r="M10" s="2"/>
      <c r="N10" s="2"/>
    </row>
    <row r="11" spans="1:14" ht="18" customHeight="1" x14ac:dyDescent="0.2">
      <c r="A11" s="1"/>
      <c r="B11" s="91" t="s">
        <v>38</v>
      </c>
      <c r="C11" s="128">
        <v>55165987038</v>
      </c>
      <c r="D11" s="101" t="s">
        <v>45</v>
      </c>
      <c r="E11" s="102"/>
      <c r="F11" s="119">
        <v>87120000000</v>
      </c>
      <c r="G11" s="1"/>
      <c r="H11" s="2"/>
      <c r="I11" s="2"/>
      <c r="J11" s="2"/>
      <c r="K11" s="2"/>
      <c r="L11" s="2"/>
      <c r="M11" s="2"/>
      <c r="N11" s="2"/>
    </row>
    <row r="12" spans="1:14" ht="18" customHeight="1" x14ac:dyDescent="0.2">
      <c r="A12" s="1"/>
      <c r="B12" s="91" t="s">
        <v>39</v>
      </c>
      <c r="C12" s="128">
        <v>4061739807</v>
      </c>
      <c r="D12" s="92" t="s">
        <v>8</v>
      </c>
      <c r="E12" s="103"/>
      <c r="F12" s="119">
        <v>11586419239</v>
      </c>
      <c r="G12" s="1"/>
      <c r="H12" s="2"/>
      <c r="I12" s="2"/>
      <c r="J12" s="2"/>
      <c r="K12" s="2"/>
      <c r="L12" s="2"/>
      <c r="M12" s="2"/>
      <c r="N12" s="2"/>
    </row>
    <row r="13" spans="1:14" ht="18" customHeight="1" x14ac:dyDescent="0.2">
      <c r="A13" s="1"/>
      <c r="B13" s="92" t="s">
        <v>40</v>
      </c>
      <c r="C13" s="128">
        <v>18866509489</v>
      </c>
      <c r="D13" s="92" t="s">
        <v>46</v>
      </c>
      <c r="E13" s="103"/>
      <c r="F13" s="62">
        <v>7460866322</v>
      </c>
      <c r="G13" s="1"/>
      <c r="H13" s="2"/>
      <c r="I13" s="2"/>
      <c r="J13" s="2"/>
      <c r="K13" s="2"/>
      <c r="L13" s="2"/>
      <c r="M13" s="2"/>
      <c r="N13" s="2"/>
    </row>
    <row r="14" spans="1:14" ht="18" customHeight="1" x14ac:dyDescent="0.2">
      <c r="A14" s="1"/>
      <c r="B14" s="54"/>
      <c r="C14" s="128" t="s">
        <v>7</v>
      </c>
      <c r="D14" s="92" t="s">
        <v>47</v>
      </c>
      <c r="E14" s="103"/>
      <c r="F14" s="62">
        <v>40201386393</v>
      </c>
      <c r="G14" s="1"/>
      <c r="H14" s="2"/>
      <c r="I14" s="2"/>
      <c r="J14" s="2"/>
      <c r="K14" s="2"/>
      <c r="L14" s="2"/>
      <c r="M14" s="2"/>
      <c r="N14" s="2"/>
    </row>
    <row r="15" spans="1:14" ht="18" customHeight="1" x14ac:dyDescent="0.2">
      <c r="A15" s="1"/>
      <c r="B15" s="69"/>
      <c r="C15" s="129"/>
      <c r="D15" s="92" t="s">
        <v>48</v>
      </c>
      <c r="E15" s="103"/>
      <c r="F15" s="62">
        <v>0</v>
      </c>
      <c r="G15" s="1"/>
      <c r="H15" s="2"/>
      <c r="I15" s="2"/>
      <c r="J15" s="2"/>
      <c r="K15" s="2"/>
      <c r="L15" s="2"/>
      <c r="M15" s="2"/>
      <c r="N15" s="2"/>
    </row>
    <row r="16" spans="1:14" ht="18" customHeight="1" x14ac:dyDescent="0.2">
      <c r="A16" s="1"/>
      <c r="B16" s="69"/>
      <c r="C16" s="129"/>
      <c r="D16" s="133" t="s">
        <v>15</v>
      </c>
      <c r="E16" s="134"/>
      <c r="F16" s="62">
        <v>11887203308</v>
      </c>
      <c r="G16" s="1"/>
      <c r="H16" s="2"/>
      <c r="I16" s="2"/>
      <c r="J16" s="2"/>
      <c r="K16" s="2"/>
      <c r="L16" s="2"/>
      <c r="M16" s="2"/>
      <c r="N16" s="2"/>
    </row>
    <row r="17" spans="1:26" ht="18" customHeight="1" thickBot="1" x14ac:dyDescent="0.25">
      <c r="A17" s="1"/>
      <c r="B17" s="69"/>
      <c r="C17" s="129"/>
      <c r="D17" s="92" t="s">
        <v>97</v>
      </c>
      <c r="E17" s="131"/>
      <c r="F17" s="132">
        <v>-870408275</v>
      </c>
      <c r="G17" s="1"/>
      <c r="H17" s="2"/>
      <c r="I17" s="2"/>
      <c r="J17" s="2"/>
      <c r="K17" s="2"/>
      <c r="L17" s="2"/>
      <c r="M17" s="2"/>
      <c r="N17" s="2"/>
    </row>
    <row r="18" spans="1:26" ht="18" customHeight="1" thickBot="1" x14ac:dyDescent="0.3">
      <c r="A18" s="1"/>
      <c r="B18" s="69"/>
      <c r="C18" s="129"/>
      <c r="D18" s="93" t="s">
        <v>9</v>
      </c>
      <c r="E18" s="94"/>
      <c r="F18" s="137">
        <f>SUM(F11:F17)</f>
        <v>157385466987</v>
      </c>
      <c r="G18" s="1"/>
      <c r="H18" s="2"/>
      <c r="I18" s="2"/>
      <c r="J18" s="2"/>
      <c r="K18" s="2"/>
      <c r="L18" s="2"/>
      <c r="M18" s="2"/>
      <c r="N18" s="2"/>
    </row>
    <row r="19" spans="1:26" ht="18" customHeight="1" thickBot="1" x14ac:dyDescent="0.3">
      <c r="A19" s="1"/>
      <c r="B19" s="69"/>
      <c r="C19" s="130"/>
      <c r="D19" s="47"/>
      <c r="E19" s="46"/>
      <c r="F19" s="70"/>
      <c r="G19" s="1"/>
      <c r="H19" s="2"/>
      <c r="I19" s="2"/>
      <c r="J19" s="2"/>
      <c r="K19" s="2"/>
      <c r="L19" s="2"/>
      <c r="M19" s="2"/>
      <c r="N19" s="2"/>
    </row>
    <row r="20" spans="1:26" ht="18" customHeight="1" thickBot="1" x14ac:dyDescent="0.3">
      <c r="A20" s="1"/>
      <c r="B20" s="95" t="s">
        <v>10</v>
      </c>
      <c r="C20" s="137">
        <f>SUM(C5:C13)</f>
        <v>1449840206236</v>
      </c>
      <c r="D20" s="96" t="s">
        <v>11</v>
      </c>
      <c r="E20" s="96"/>
      <c r="F20" s="138">
        <f>F9+F18</f>
        <v>1449840206236</v>
      </c>
      <c r="G20" s="15"/>
      <c r="H20" s="2"/>
      <c r="I20" s="37" t="s">
        <v>7</v>
      </c>
      <c r="J20" s="2"/>
      <c r="K20" s="2"/>
      <c r="L20" s="2"/>
      <c r="M20" s="2"/>
      <c r="N20" s="2"/>
    </row>
    <row r="21" spans="1:26" ht="18.399999999999999" customHeight="1" thickBot="1" x14ac:dyDescent="0.25">
      <c r="A21" s="1"/>
      <c r="B21" s="1"/>
      <c r="C21" s="50"/>
      <c r="D21" s="1"/>
      <c r="E21" s="1"/>
      <c r="F21" s="1"/>
      <c r="G21" s="1"/>
      <c r="H21" s="2"/>
      <c r="I21" s="2"/>
      <c r="J21" s="2"/>
      <c r="K21" s="2"/>
      <c r="L21" s="2"/>
      <c r="M21" s="2"/>
      <c r="N21" s="2"/>
    </row>
    <row r="22" spans="1:26" ht="18" customHeight="1" x14ac:dyDescent="0.25">
      <c r="A22" s="1"/>
      <c r="B22" s="1" t="s">
        <v>7</v>
      </c>
      <c r="C22" s="51"/>
      <c r="D22" s="97" t="s">
        <v>49</v>
      </c>
      <c r="E22" s="98"/>
      <c r="F22" s="139">
        <v>17312955452</v>
      </c>
      <c r="G22" s="1"/>
      <c r="H22" s="2"/>
      <c r="I22" s="2"/>
      <c r="J22" s="2"/>
      <c r="K22" s="2"/>
      <c r="L22" s="2"/>
      <c r="M22" s="2"/>
      <c r="N22" s="2"/>
    </row>
    <row r="23" spans="1:26" ht="18" customHeight="1" thickBot="1" x14ac:dyDescent="0.3">
      <c r="A23" s="1"/>
      <c r="B23" s="1"/>
      <c r="C23" s="1"/>
      <c r="D23" s="99" t="s">
        <v>50</v>
      </c>
      <c r="E23" s="100"/>
      <c r="F23" s="140">
        <v>1501554436924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2.7" customHeight="1" x14ac:dyDescent="0.2">
      <c r="A24" s="1"/>
      <c r="B24" s="1"/>
      <c r="C24" s="1"/>
      <c r="D24" s="1"/>
      <c r="E24" s="1"/>
      <c r="F24" s="1"/>
      <c r="G24" s="10"/>
      <c r="H24" s="10"/>
      <c r="I24" s="10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89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Z143"/>
  <sheetViews>
    <sheetView topLeftCell="A10" zoomScale="90" zoomScaleNormal="90" workbookViewId="0">
      <selection activeCell="D19" sqref="D19"/>
    </sheetView>
  </sheetViews>
  <sheetFormatPr baseColWidth="10" defaultRowHeight="12.75" x14ac:dyDescent="0.2"/>
  <cols>
    <col min="1" max="1" width="1.85546875" customWidth="1"/>
    <col min="2" max="2" width="59.7109375" customWidth="1"/>
    <col min="3" max="3" width="20.140625" customWidth="1"/>
    <col min="4" max="4" width="59.7109375" customWidth="1"/>
    <col min="5" max="5" width="22.140625" customWidth="1"/>
    <col min="6" max="6" width="21.140625" bestFit="1" customWidth="1"/>
    <col min="7" max="7" width="17.5703125" bestFit="1" customWidth="1"/>
    <col min="8" max="8" width="2.85546875" customWidth="1"/>
    <col min="9" max="9" width="40" customWidth="1"/>
    <col min="10" max="10" width="14.85546875" customWidth="1"/>
    <col min="11" max="11" width="16.85546875" customWidth="1"/>
    <col min="12" max="12" width="40" customWidth="1"/>
    <col min="13" max="13" width="14.85546875" customWidth="1"/>
    <col min="14" max="14" width="16.85546875" customWidth="1"/>
  </cols>
  <sheetData>
    <row r="1" spans="1:26" ht="13.5" thickBot="1" x14ac:dyDescent="0.25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</row>
    <row r="2" spans="1:26" ht="23.85" customHeight="1" thickBot="1" x14ac:dyDescent="0.4">
      <c r="A2" s="10"/>
      <c r="B2" s="169" t="s">
        <v>114</v>
      </c>
      <c r="C2" s="170"/>
      <c r="D2" s="170"/>
      <c r="E2" s="170"/>
      <c r="F2" s="171"/>
      <c r="G2" s="10"/>
      <c r="H2" s="10"/>
      <c r="I2" s="1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.399999999999999" customHeight="1" thickBot="1" x14ac:dyDescent="0.4">
      <c r="A3" s="1"/>
      <c r="B3" s="7"/>
      <c r="C3" s="4"/>
      <c r="D3" s="4"/>
      <c r="E3" s="4"/>
      <c r="F3" s="4"/>
      <c r="G3" s="10"/>
      <c r="H3" s="10"/>
      <c r="I3" s="1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thickBot="1" x14ac:dyDescent="0.3">
      <c r="A4" s="1"/>
      <c r="B4" s="56" t="s">
        <v>12</v>
      </c>
      <c r="C4" s="74" t="s">
        <v>1</v>
      </c>
      <c r="D4" s="48" t="s">
        <v>13</v>
      </c>
      <c r="E4" s="48"/>
      <c r="F4" s="74" t="s">
        <v>1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 x14ac:dyDescent="0.2">
      <c r="A5" s="1"/>
      <c r="B5" s="101" t="s">
        <v>51</v>
      </c>
      <c r="C5" s="53">
        <v>10455418734</v>
      </c>
      <c r="D5" s="101" t="s">
        <v>57</v>
      </c>
      <c r="E5" s="102"/>
      <c r="F5" s="59">
        <v>588679884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customHeight="1" x14ac:dyDescent="0.2">
      <c r="A6" s="1"/>
      <c r="B6" s="92" t="s">
        <v>52</v>
      </c>
      <c r="C6" s="55">
        <v>22127156742</v>
      </c>
      <c r="D6" s="92" t="s">
        <v>58</v>
      </c>
      <c r="E6" s="103"/>
      <c r="F6" s="60">
        <v>75200602297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customHeight="1" x14ac:dyDescent="0.2">
      <c r="A7" s="1"/>
      <c r="B7" s="92" t="s">
        <v>53</v>
      </c>
      <c r="C7" s="55">
        <v>523701608476</v>
      </c>
      <c r="D7" s="92" t="s">
        <v>59</v>
      </c>
      <c r="E7" s="103"/>
      <c r="F7" s="60">
        <v>1554240001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" customHeight="1" x14ac:dyDescent="0.2">
      <c r="A8" s="1"/>
      <c r="B8" s="92" t="s">
        <v>54</v>
      </c>
      <c r="C8" s="55">
        <v>71254775635</v>
      </c>
      <c r="D8" s="92" t="s">
        <v>60</v>
      </c>
      <c r="E8" s="103"/>
      <c r="F8" s="60">
        <v>524035869620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customHeight="1" x14ac:dyDescent="0.2">
      <c r="A9" s="1"/>
      <c r="B9" s="92" t="s">
        <v>55</v>
      </c>
      <c r="C9" s="57">
        <v>3205965047</v>
      </c>
      <c r="D9" s="92" t="s">
        <v>14</v>
      </c>
      <c r="E9" s="103"/>
      <c r="F9" s="60">
        <v>1229535872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customHeight="1" x14ac:dyDescent="0.2">
      <c r="A10" s="1"/>
      <c r="B10" s="91" t="s">
        <v>56</v>
      </c>
      <c r="C10" s="57">
        <v>63939630843</v>
      </c>
      <c r="D10" s="92" t="s">
        <v>61</v>
      </c>
      <c r="E10" s="103"/>
      <c r="F10" s="60">
        <v>29592674791</v>
      </c>
      <c r="G10" s="15" t="s">
        <v>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8" customHeight="1" x14ac:dyDescent="0.2">
      <c r="A11" s="1"/>
      <c r="B11" s="91" t="s">
        <v>65</v>
      </c>
      <c r="C11" s="55">
        <v>52817628163</v>
      </c>
      <c r="D11" s="92" t="s">
        <v>62</v>
      </c>
      <c r="E11" s="103"/>
      <c r="F11" s="60">
        <v>2122420859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8" customHeight="1" x14ac:dyDescent="0.2">
      <c r="A12" s="1"/>
      <c r="B12" s="104" t="s">
        <v>85</v>
      </c>
      <c r="C12" s="55">
        <v>2960590</v>
      </c>
      <c r="D12" s="105" t="s">
        <v>63</v>
      </c>
      <c r="E12" s="106"/>
      <c r="F12" s="61">
        <v>71444822511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customHeight="1" x14ac:dyDescent="0.2">
      <c r="A13" s="1"/>
      <c r="B13" s="105" t="s">
        <v>15</v>
      </c>
      <c r="C13" s="58">
        <v>11016795033</v>
      </c>
      <c r="D13" s="68" t="s">
        <v>64</v>
      </c>
      <c r="E13" s="107"/>
      <c r="F13" s="62">
        <v>52669715630</v>
      </c>
      <c r="G13" s="15" t="s">
        <v>7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" customHeight="1" thickBot="1" x14ac:dyDescent="0.25">
      <c r="A14" s="1"/>
      <c r="B14" s="108"/>
      <c r="C14" s="58"/>
      <c r="D14" s="109" t="s">
        <v>85</v>
      </c>
      <c r="E14" s="110"/>
      <c r="F14" s="62">
        <v>83377798</v>
      </c>
      <c r="G14" s="15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thickBot="1" x14ac:dyDescent="0.3">
      <c r="A15" s="1"/>
      <c r="B15" s="111" t="s">
        <v>16</v>
      </c>
      <c r="C15" s="137">
        <f>SUM(C5:C13)</f>
        <v>758521939263</v>
      </c>
      <c r="D15" s="113" t="s">
        <v>17</v>
      </c>
      <c r="E15" s="114"/>
      <c r="F15" s="137">
        <f>SUM(F5:F14)</f>
        <v>758521939263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">
      <c r="A16" s="1"/>
      <c r="B16" s="1"/>
      <c r="C16" s="43"/>
      <c r="D16" s="1"/>
      <c r="E16" s="1"/>
      <c r="F16" s="4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">
      <c r="A17" s="1"/>
      <c r="B17" s="1"/>
      <c r="C17" s="4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x14ac:dyDescent="0.2">
      <c r="A18" s="1"/>
      <c r="B18" s="1"/>
      <c r="C18" s="67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x14ac:dyDescent="0.2">
      <c r="A20" s="1"/>
      <c r="B20" s="1"/>
      <c r="C20" s="1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</sheetData>
  <mergeCells count="1">
    <mergeCell ref="B2:F2"/>
  </mergeCells>
  <printOptions horizontalCentered="1"/>
  <pageMargins left="0.39370078740157483" right="0.19685039370078741" top="0" bottom="0" header="0.23622047244094491" footer="0.23622047244094491"/>
  <pageSetup paperSize="5" scale="89" orientation="landscape" useFirstPageNumber="1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20"/>
  <sheetViews>
    <sheetView zoomScaleNormal="100" workbookViewId="0">
      <selection activeCell="H20" sqref="H20"/>
    </sheetView>
  </sheetViews>
  <sheetFormatPr baseColWidth="10" defaultRowHeight="12.75" x14ac:dyDescent="0.2"/>
  <cols>
    <col min="1" max="1" width="2.7109375" customWidth="1"/>
    <col min="2" max="2" width="55" customWidth="1"/>
    <col min="3" max="10" width="11.7109375" customWidth="1"/>
    <col min="11" max="11" width="12.140625" bestFit="1" customWidth="1"/>
  </cols>
  <sheetData>
    <row r="1" spans="1:12" ht="13.5" thickBo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18.75" thickBot="1" x14ac:dyDescent="0.3">
      <c r="A2" s="2"/>
      <c r="B2" s="11" t="s">
        <v>18</v>
      </c>
      <c r="C2" s="9"/>
      <c r="D2" s="12"/>
      <c r="E2" s="13"/>
      <c r="F2" s="14"/>
      <c r="G2" s="15"/>
      <c r="H2" s="15"/>
      <c r="I2" s="1"/>
      <c r="J2" s="2"/>
      <c r="K2" s="2"/>
    </row>
    <row r="3" spans="1:12" ht="18" x14ac:dyDescent="0.25">
      <c r="A3" s="2"/>
      <c r="F3" s="14"/>
      <c r="G3" s="15"/>
      <c r="H3" s="15"/>
      <c r="I3" s="1"/>
      <c r="J3" s="2"/>
      <c r="K3" s="2"/>
    </row>
    <row r="4" spans="1:12" ht="15.75" x14ac:dyDescent="0.25">
      <c r="A4" s="2"/>
      <c r="B4" s="112" t="s">
        <v>115</v>
      </c>
      <c r="C4" s="16"/>
      <c r="D4" s="15"/>
      <c r="E4" s="15"/>
      <c r="F4" s="15"/>
      <c r="G4" s="15"/>
      <c r="H4" s="15"/>
      <c r="I4" s="1"/>
      <c r="J4" s="2"/>
      <c r="K4" s="2"/>
    </row>
    <row r="5" spans="1:12" ht="12.75" customHeight="1" x14ac:dyDescent="0.2">
      <c r="A5" s="2"/>
      <c r="B5" s="136"/>
      <c r="C5" s="172" t="s">
        <v>88</v>
      </c>
      <c r="D5" s="172"/>
      <c r="E5" s="172"/>
      <c r="F5" s="172"/>
      <c r="G5" s="172"/>
      <c r="H5" s="172"/>
      <c r="I5" s="172"/>
      <c r="J5" s="172"/>
      <c r="K5" s="136"/>
    </row>
    <row r="6" spans="1:12" s="44" customFormat="1" ht="12.75" customHeight="1" x14ac:dyDescent="0.2">
      <c r="B6" s="174" t="s">
        <v>67</v>
      </c>
      <c r="C6" s="173" t="s">
        <v>66</v>
      </c>
      <c r="D6" s="173"/>
      <c r="E6" s="173"/>
      <c r="F6" s="173"/>
      <c r="G6" s="173"/>
      <c r="H6" s="173"/>
      <c r="I6" s="173"/>
      <c r="J6" s="173"/>
      <c r="K6" s="176" t="s">
        <v>77</v>
      </c>
    </row>
    <row r="7" spans="1:12" s="44" customFormat="1" ht="12.75" customHeight="1" x14ac:dyDescent="0.2">
      <c r="B7" s="175"/>
      <c r="C7" s="160" t="s">
        <v>78</v>
      </c>
      <c r="D7" s="160" t="s">
        <v>71</v>
      </c>
      <c r="E7" s="178" t="s">
        <v>79</v>
      </c>
      <c r="F7" s="178"/>
      <c r="G7" s="160" t="s">
        <v>80</v>
      </c>
      <c r="H7" s="160" t="s">
        <v>81</v>
      </c>
      <c r="I7" s="160" t="s">
        <v>82</v>
      </c>
      <c r="J7" s="160" t="s">
        <v>83</v>
      </c>
      <c r="K7" s="177"/>
    </row>
    <row r="8" spans="1:12" s="44" customFormat="1" x14ac:dyDescent="0.2">
      <c r="B8" s="149" t="s">
        <v>98</v>
      </c>
      <c r="C8" s="150">
        <v>928594178</v>
      </c>
      <c r="D8" s="150">
        <v>106798814</v>
      </c>
      <c r="E8" s="150">
        <v>32397564</v>
      </c>
      <c r="F8" s="150">
        <v>44919096</v>
      </c>
      <c r="G8" s="150">
        <v>42732874</v>
      </c>
      <c r="H8" s="150">
        <v>21035839</v>
      </c>
      <c r="I8" s="150">
        <v>14367876</v>
      </c>
      <c r="J8" s="150">
        <v>6246896</v>
      </c>
      <c r="K8" s="151">
        <v>1197093137</v>
      </c>
      <c r="L8" s="143"/>
    </row>
    <row r="9" spans="1:12" s="44" customFormat="1" x14ac:dyDescent="0.2">
      <c r="B9" s="155" t="s">
        <v>99</v>
      </c>
      <c r="C9" s="156">
        <v>123051759</v>
      </c>
      <c r="D9" s="156">
        <v>13027482</v>
      </c>
      <c r="E9" s="156">
        <v>3168566</v>
      </c>
      <c r="F9" s="156">
        <v>7984020</v>
      </c>
      <c r="G9" s="156">
        <v>3006678</v>
      </c>
      <c r="H9" s="156">
        <v>265551</v>
      </c>
      <c r="I9" s="156">
        <v>1163270</v>
      </c>
      <c r="J9" s="156">
        <v>272965</v>
      </c>
      <c r="K9" s="157">
        <v>151940291</v>
      </c>
    </row>
    <row r="10" spans="1:12" s="44" customFormat="1" x14ac:dyDescent="0.2">
      <c r="B10" s="152" t="s">
        <v>100</v>
      </c>
      <c r="C10" s="153">
        <v>927769333</v>
      </c>
      <c r="D10" s="153">
        <v>106280102</v>
      </c>
      <c r="E10" s="153">
        <v>31635562</v>
      </c>
      <c r="F10" s="153">
        <v>42613560</v>
      </c>
      <c r="G10" s="153">
        <v>32578109</v>
      </c>
      <c r="H10" s="153">
        <v>10858707</v>
      </c>
      <c r="I10" s="153">
        <v>5261380</v>
      </c>
      <c r="J10" s="153">
        <v>219501</v>
      </c>
      <c r="K10" s="154">
        <v>1157216254</v>
      </c>
    </row>
    <row r="11" spans="1:12" s="44" customFormat="1" x14ac:dyDescent="0.2">
      <c r="B11" s="155" t="s">
        <v>101</v>
      </c>
      <c r="C11" s="158"/>
      <c r="D11" s="158"/>
      <c r="E11" s="158"/>
      <c r="F11" s="158"/>
      <c r="G11" s="158"/>
      <c r="H11" s="158"/>
      <c r="I11" s="158"/>
      <c r="J11" s="158"/>
      <c r="K11" s="157">
        <v>48343896.691</v>
      </c>
    </row>
    <row r="12" spans="1:12" s="44" customFormat="1" x14ac:dyDescent="0.2">
      <c r="B12" s="155" t="s">
        <v>102</v>
      </c>
      <c r="C12" s="158"/>
      <c r="D12" s="158"/>
      <c r="E12" s="158"/>
      <c r="F12" s="158"/>
      <c r="G12" s="158"/>
      <c r="H12" s="158"/>
      <c r="I12" s="158"/>
      <c r="J12" s="158"/>
      <c r="K12" s="156">
        <v>57593838.651000001</v>
      </c>
      <c r="L12" s="159"/>
    </row>
    <row r="13" spans="1:12" s="44" customFormat="1" x14ac:dyDescent="0.2">
      <c r="B13" s="163" t="s">
        <v>103</v>
      </c>
      <c r="C13" s="164"/>
      <c r="D13" s="164"/>
      <c r="E13" s="164"/>
      <c r="F13" s="164"/>
      <c r="G13" s="164"/>
      <c r="H13" s="164"/>
      <c r="I13" s="164"/>
      <c r="J13" s="164"/>
      <c r="K13" s="165">
        <v>-9249941.9600000009</v>
      </c>
    </row>
    <row r="14" spans="1:12" s="44" customFormat="1" x14ac:dyDescent="0.2">
      <c r="B14" s="136"/>
      <c r="C14" s="136"/>
      <c r="D14" s="136"/>
      <c r="E14" s="136"/>
      <c r="F14" s="136"/>
      <c r="G14" s="136"/>
      <c r="H14" s="136"/>
      <c r="I14" s="136"/>
      <c r="J14" s="136"/>
      <c r="K14" s="136"/>
    </row>
    <row r="15" spans="1:12" s="44" customFormat="1" x14ac:dyDescent="0.2">
      <c r="B15" s="82" t="s">
        <v>90</v>
      </c>
      <c r="C15" s="136"/>
      <c r="D15" s="136"/>
      <c r="E15" s="136"/>
      <c r="F15" s="136"/>
      <c r="G15" s="136"/>
      <c r="H15" s="136"/>
      <c r="I15" s="136"/>
      <c r="J15" s="136"/>
      <c r="K15" s="162"/>
    </row>
    <row r="16" spans="1:12" s="44" customFormat="1" x14ac:dyDescent="0.2">
      <c r="B16" s="82" t="s">
        <v>89</v>
      </c>
      <c r="C16" s="136"/>
      <c r="D16" s="136"/>
      <c r="E16" s="136"/>
      <c r="F16" s="136"/>
      <c r="G16" s="136"/>
      <c r="H16" s="136"/>
      <c r="I16" s="136"/>
      <c r="J16" s="136"/>
      <c r="K16" s="162"/>
    </row>
    <row r="17" spans="2:11" x14ac:dyDescent="0.2">
      <c r="B17" s="82"/>
      <c r="C17" s="136"/>
      <c r="D17" s="136"/>
      <c r="E17" s="136"/>
      <c r="F17" s="136"/>
      <c r="G17" s="136"/>
      <c r="H17" s="136"/>
      <c r="I17" s="136"/>
      <c r="J17" s="136"/>
      <c r="K17" s="162"/>
    </row>
    <row r="18" spans="2:11" x14ac:dyDescent="0.2">
      <c r="B18" s="82"/>
      <c r="C18" s="136"/>
      <c r="D18" s="136"/>
      <c r="E18" s="136"/>
      <c r="F18" s="136"/>
      <c r="G18" s="136"/>
      <c r="H18" s="136"/>
      <c r="I18" s="136"/>
      <c r="J18" s="136"/>
      <c r="K18" s="136"/>
    </row>
    <row r="19" spans="2:11" x14ac:dyDescent="0.2">
      <c r="B19" s="82"/>
      <c r="C19" s="136"/>
      <c r="D19" s="136"/>
      <c r="E19" s="136"/>
      <c r="F19" s="136"/>
      <c r="G19" s="136"/>
      <c r="H19" s="136"/>
      <c r="I19" s="136"/>
      <c r="J19" s="136"/>
      <c r="K19" s="136"/>
    </row>
    <row r="20" spans="2:11" x14ac:dyDescent="0.2">
      <c r="B20" s="82"/>
      <c r="C20" s="136"/>
      <c r="D20" s="136"/>
      <c r="E20" s="136"/>
      <c r="F20" s="136"/>
      <c r="G20" s="136"/>
      <c r="H20" s="136"/>
      <c r="I20" s="136"/>
      <c r="J20" s="136"/>
      <c r="K20" s="136"/>
    </row>
  </sheetData>
  <mergeCells count="5">
    <mergeCell ref="C5:J5"/>
    <mergeCell ref="C6:J6"/>
    <mergeCell ref="B6:B7"/>
    <mergeCell ref="K6:K7"/>
    <mergeCell ref="E7:F7"/>
  </mergeCells>
  <printOptions horizontalCentered="1"/>
  <pageMargins left="0.19685039370078741" right="0" top="0.35433070866141736" bottom="0.78740157480314965" header="0.51181102362204722" footer="0.51181102362204722"/>
  <pageSetup paperSize="5" scale="95" orientation="landscape" useFirstPageNumber="1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R149"/>
  <sheetViews>
    <sheetView zoomScaleNormal="100" workbookViewId="0">
      <selection activeCell="B19" sqref="B19"/>
    </sheetView>
  </sheetViews>
  <sheetFormatPr baseColWidth="10" defaultRowHeight="12.75" x14ac:dyDescent="0.2"/>
  <cols>
    <col min="1" max="1" width="3" customWidth="1"/>
    <col min="2" max="2" width="35.7109375" customWidth="1"/>
    <col min="3" max="6" width="18.85546875" customWidth="1"/>
    <col min="7" max="7" width="15.42578125" customWidth="1"/>
    <col min="8" max="8" width="2.7109375" customWidth="1"/>
    <col min="9" max="9" width="16.85546875" customWidth="1"/>
    <col min="10" max="12" width="12.7109375" customWidth="1"/>
    <col min="13" max="13" width="4" customWidth="1"/>
    <col min="14" max="14" width="14.7109375" customWidth="1"/>
    <col min="15" max="18" width="13.7109375" customWidth="1"/>
  </cols>
  <sheetData>
    <row r="1" spans="1:18" ht="18" x14ac:dyDescent="0.25">
      <c r="A1" s="1"/>
      <c r="B1" s="17"/>
      <c r="C1" s="17"/>
      <c r="D1" s="17"/>
      <c r="E1" s="17"/>
      <c r="F1" s="18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</row>
    <row r="2" spans="1:18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2"/>
    </row>
    <row r="3" spans="1:18" ht="16.5" thickBot="1" x14ac:dyDescent="0.3">
      <c r="A3" s="1"/>
      <c r="B3" s="19" t="s">
        <v>116</v>
      </c>
      <c r="C3" s="19"/>
      <c r="D3" s="19"/>
      <c r="E3" s="1"/>
      <c r="F3" s="1"/>
      <c r="G3" s="1"/>
      <c r="H3" s="1"/>
      <c r="I3" s="1"/>
      <c r="J3" s="1"/>
      <c r="K3" s="1"/>
      <c r="L3" s="1"/>
      <c r="M3" s="1"/>
      <c r="N3" s="2"/>
      <c r="O3" s="2"/>
      <c r="P3" s="2"/>
      <c r="Q3" s="2"/>
      <c r="R3" s="2"/>
    </row>
    <row r="4" spans="1:18" x14ac:dyDescent="0.2">
      <c r="A4" s="1"/>
      <c r="B4" s="20"/>
      <c r="C4" s="21" t="s">
        <v>19</v>
      </c>
      <c r="D4" s="179" t="s">
        <v>86</v>
      </c>
      <c r="E4" s="180"/>
      <c r="F4" s="22" t="s">
        <v>20</v>
      </c>
      <c r="G4" s="1"/>
      <c r="H4" s="1"/>
      <c r="I4" s="1"/>
      <c r="J4" s="1"/>
      <c r="K4" s="1"/>
      <c r="L4" s="1"/>
      <c r="M4" s="1"/>
      <c r="N4" s="2"/>
      <c r="O4" s="2"/>
      <c r="P4" s="2"/>
      <c r="Q4" s="2"/>
      <c r="R4" s="2"/>
    </row>
    <row r="5" spans="1:18" ht="13.5" thickBot="1" x14ac:dyDescent="0.25">
      <c r="A5" s="1"/>
      <c r="B5" s="23" t="s">
        <v>21</v>
      </c>
      <c r="C5" s="24" t="s">
        <v>22</v>
      </c>
      <c r="D5" s="181"/>
      <c r="E5" s="182"/>
      <c r="F5" s="23" t="s">
        <v>23</v>
      </c>
      <c r="G5" s="1"/>
      <c r="H5" s="1"/>
      <c r="I5" s="1"/>
      <c r="J5" s="1"/>
      <c r="K5" s="1"/>
      <c r="L5" s="1"/>
      <c r="M5" s="1"/>
      <c r="N5" s="2"/>
      <c r="O5" s="2"/>
      <c r="P5" s="2"/>
      <c r="Q5" s="2"/>
      <c r="R5" s="2"/>
    </row>
    <row r="6" spans="1:18" ht="13.5" thickBot="1" x14ac:dyDescent="0.25">
      <c r="A6" s="1"/>
      <c r="B6" s="25" t="s">
        <v>7</v>
      </c>
      <c r="C6" s="26">
        <v>44196</v>
      </c>
      <c r="D6" s="27" t="s">
        <v>24</v>
      </c>
      <c r="E6" s="28" t="s">
        <v>25</v>
      </c>
      <c r="F6" s="29">
        <v>44377</v>
      </c>
      <c r="G6" s="1"/>
      <c r="H6" s="1"/>
      <c r="I6" s="1"/>
      <c r="J6" s="1"/>
      <c r="K6" s="1"/>
      <c r="L6" s="1"/>
      <c r="M6" s="1"/>
      <c r="N6" s="2"/>
      <c r="O6" s="2"/>
      <c r="P6" s="2"/>
      <c r="Q6" s="2"/>
      <c r="R6" s="2"/>
    </row>
    <row r="7" spans="1:18" s="44" customFormat="1" x14ac:dyDescent="0.2">
      <c r="A7" s="10"/>
      <c r="B7" s="63" t="s">
        <v>26</v>
      </c>
      <c r="C7" s="76">
        <v>87120000000</v>
      </c>
      <c r="D7" s="77">
        <v>0</v>
      </c>
      <c r="E7" s="77">
        <v>0</v>
      </c>
      <c r="F7" s="38">
        <v>87120000000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s="44" customFormat="1" x14ac:dyDescent="0.2">
      <c r="A8" s="10"/>
      <c r="B8" s="64" t="s">
        <v>76</v>
      </c>
      <c r="C8" s="78">
        <v>0</v>
      </c>
      <c r="D8" s="79">
        <v>11586419239</v>
      </c>
      <c r="E8" s="79">
        <v>0</v>
      </c>
      <c r="F8" s="38">
        <v>11586419239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</row>
    <row r="9" spans="1:18" s="44" customFormat="1" x14ac:dyDescent="0.2">
      <c r="A9" s="10"/>
      <c r="B9" s="65" t="s">
        <v>27</v>
      </c>
      <c r="C9" s="80">
        <v>7460866322</v>
      </c>
      <c r="D9" s="30">
        <v>0</v>
      </c>
      <c r="E9" s="30">
        <v>0</v>
      </c>
      <c r="F9" s="38">
        <v>7460866322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</row>
    <row r="10" spans="1:18" s="44" customFormat="1" x14ac:dyDescent="0.2">
      <c r="A10" s="10"/>
      <c r="B10" s="65" t="s">
        <v>28</v>
      </c>
      <c r="C10" s="80">
        <v>35366440357</v>
      </c>
      <c r="D10" s="30">
        <v>4834946036</v>
      </c>
      <c r="E10" s="30">
        <v>0</v>
      </c>
      <c r="F10" s="38">
        <v>40201386393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s="44" customFormat="1" x14ac:dyDescent="0.2">
      <c r="A11" s="10"/>
      <c r="B11" s="65" t="s">
        <v>29</v>
      </c>
      <c r="C11" s="30">
        <v>0</v>
      </c>
      <c r="D11" s="30">
        <v>22138224681</v>
      </c>
      <c r="E11" s="30">
        <v>22138224681</v>
      </c>
      <c r="F11" s="38">
        <v>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s="44" customFormat="1" ht="13.5" thickBot="1" x14ac:dyDescent="0.25">
      <c r="A12" s="10"/>
      <c r="B12" s="66" t="s">
        <v>30</v>
      </c>
      <c r="C12" s="80">
        <v>22138224681</v>
      </c>
      <c r="D12" s="81">
        <v>11016795033</v>
      </c>
      <c r="E12" s="81">
        <v>22138224681</v>
      </c>
      <c r="F12" s="38">
        <v>11016795033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 ht="13.5" thickBot="1" x14ac:dyDescent="0.25">
      <c r="A13" s="2"/>
      <c r="B13" s="31" t="s">
        <v>31</v>
      </c>
      <c r="C13" s="39">
        <f>SUM(C7:C12)</f>
        <v>152085531360</v>
      </c>
      <c r="D13" s="40">
        <f>SUM(D7:D12)</f>
        <v>49576384989</v>
      </c>
      <c r="E13" s="40">
        <f>SUM(E7:E12)</f>
        <v>44276449362</v>
      </c>
      <c r="F13" s="41">
        <f>SUM(F7:F12)</f>
        <v>157385466987</v>
      </c>
      <c r="G13" s="2"/>
      <c r="H13" s="2"/>
      <c r="I13" s="2"/>
      <c r="J13" s="2"/>
      <c r="K13" s="2"/>
      <c r="L13" s="2"/>
      <c r="N13" s="2"/>
      <c r="O13" s="2"/>
      <c r="P13" s="2"/>
      <c r="Q13" s="2"/>
      <c r="R13" s="2"/>
    </row>
    <row r="14" spans="1:18" x14ac:dyDescent="0.2">
      <c r="A14" s="2"/>
      <c r="B14" s="2"/>
      <c r="C14" s="2"/>
      <c r="D14" s="2"/>
      <c r="E14" s="2"/>
      <c r="F14" s="2"/>
      <c r="H14" s="2"/>
      <c r="I14" s="2"/>
      <c r="J14" s="2"/>
      <c r="K14" s="2"/>
      <c r="L14" s="2"/>
      <c r="N14" s="2"/>
      <c r="O14" s="2"/>
      <c r="P14" s="2"/>
      <c r="Q14" s="2"/>
      <c r="R14" s="2"/>
    </row>
    <row r="15" spans="1:18" x14ac:dyDescent="0.2">
      <c r="A15" s="2"/>
      <c r="B15" s="2"/>
      <c r="C15" s="36"/>
      <c r="D15" s="135"/>
      <c r="E15" s="37"/>
      <c r="F15" s="36" t="s">
        <v>7</v>
      </c>
      <c r="H15" s="2"/>
      <c r="I15" s="2"/>
      <c r="J15" s="2"/>
      <c r="K15" s="2"/>
      <c r="L15" s="2"/>
      <c r="N15" s="2"/>
      <c r="O15" s="2"/>
      <c r="P15" s="2"/>
      <c r="Q15" s="2"/>
      <c r="R15" s="2"/>
    </row>
    <row r="16" spans="1:18" x14ac:dyDescent="0.2">
      <c r="A16" s="2"/>
      <c r="B16" s="2"/>
      <c r="C16" s="36"/>
      <c r="D16" s="49"/>
      <c r="E16" s="2"/>
      <c r="F16" s="36"/>
      <c r="H16" s="2"/>
      <c r="I16" s="2"/>
      <c r="J16" s="2"/>
      <c r="K16" s="2"/>
      <c r="L16" s="2"/>
      <c r="N16" s="2"/>
      <c r="O16" s="2"/>
      <c r="P16" s="2"/>
      <c r="Q16" s="2"/>
      <c r="R16" s="2"/>
    </row>
    <row r="17" spans="1:18" x14ac:dyDescent="0.2">
      <c r="A17" s="2"/>
      <c r="B17" s="2"/>
      <c r="C17" s="36"/>
      <c r="E17" s="2"/>
      <c r="F17" s="36"/>
      <c r="H17" s="2"/>
      <c r="I17" s="2"/>
      <c r="J17" s="2"/>
      <c r="K17" s="2"/>
      <c r="L17" s="2"/>
      <c r="N17" s="2"/>
      <c r="O17" s="2"/>
      <c r="P17" s="2"/>
      <c r="Q17" s="2"/>
      <c r="R17" s="2"/>
    </row>
    <row r="18" spans="1:18" x14ac:dyDescent="0.2">
      <c r="A18" s="2"/>
      <c r="B18" s="2"/>
      <c r="C18" s="36"/>
      <c r="D18" s="49"/>
      <c r="E18" s="37"/>
      <c r="F18" s="36"/>
      <c r="H18" s="2"/>
      <c r="I18" s="2"/>
      <c r="J18" s="2"/>
      <c r="K18" s="2"/>
      <c r="L18" s="2"/>
      <c r="N18" s="2"/>
      <c r="O18" s="2"/>
      <c r="P18" s="2"/>
      <c r="Q18" s="2"/>
      <c r="R18" s="2"/>
    </row>
    <row r="19" spans="1:18" x14ac:dyDescent="0.2">
      <c r="A19" s="2"/>
      <c r="B19" s="2"/>
      <c r="C19" s="36"/>
      <c r="D19" s="37"/>
      <c r="E19" s="37"/>
      <c r="F19" s="36"/>
      <c r="H19" s="2"/>
      <c r="I19" s="2"/>
      <c r="J19" s="2"/>
      <c r="K19" s="2"/>
      <c r="L19" s="2"/>
      <c r="N19" s="2"/>
      <c r="O19" s="2"/>
      <c r="P19" s="2"/>
      <c r="Q19" s="2"/>
      <c r="R19" s="2"/>
    </row>
    <row r="20" spans="1:18" x14ac:dyDescent="0.2">
      <c r="A20" s="2"/>
      <c r="B20" s="2"/>
      <c r="C20" s="2"/>
      <c r="D20" s="2"/>
      <c r="E20" s="2"/>
      <c r="F20" s="37"/>
      <c r="H20" s="2"/>
      <c r="I20" s="2"/>
      <c r="J20" s="2"/>
      <c r="K20" s="2"/>
      <c r="L20" s="2"/>
      <c r="N20" s="2"/>
      <c r="O20" s="2"/>
      <c r="P20" s="2"/>
      <c r="Q20" s="2"/>
      <c r="R20" s="2"/>
    </row>
    <row r="21" spans="1:18" x14ac:dyDescent="0.2">
      <c r="A21" s="2"/>
      <c r="B21" s="2"/>
      <c r="C21" s="32"/>
      <c r="D21" s="2"/>
      <c r="E21" s="2"/>
      <c r="F21" s="37"/>
      <c r="H21" s="2"/>
      <c r="I21" s="2"/>
      <c r="J21" s="2"/>
      <c r="K21" s="2"/>
      <c r="L21" s="2"/>
      <c r="N21" s="2"/>
      <c r="O21" s="2"/>
      <c r="P21" s="2"/>
      <c r="Q21" s="2"/>
      <c r="R21" s="2"/>
    </row>
    <row r="22" spans="1:18" x14ac:dyDescent="0.2">
      <c r="A22" s="2"/>
      <c r="B22" s="2"/>
      <c r="C22" s="2"/>
      <c r="D22" s="2"/>
      <c r="E22" s="2"/>
      <c r="F22" s="37" t="s">
        <v>7</v>
      </c>
      <c r="H22" s="2"/>
      <c r="I22" s="2"/>
      <c r="J22" s="2"/>
      <c r="K22" s="2"/>
      <c r="L22" s="2"/>
      <c r="N22" s="2"/>
      <c r="O22" s="2"/>
      <c r="P22" s="2"/>
      <c r="Q22" s="2"/>
      <c r="R22" s="2"/>
    </row>
    <row r="23" spans="1:18" x14ac:dyDescent="0.2">
      <c r="A23" s="2"/>
      <c r="B23" s="2"/>
      <c r="C23" s="2"/>
      <c r="D23" s="2"/>
      <c r="E23" s="2"/>
      <c r="F23" s="42" t="s">
        <v>7</v>
      </c>
      <c r="H23" s="2"/>
      <c r="I23" s="2"/>
      <c r="J23" s="2"/>
      <c r="K23" s="2"/>
      <c r="L23" s="2"/>
      <c r="N23" s="2"/>
      <c r="O23" s="2"/>
      <c r="P23" s="2"/>
      <c r="Q23" s="2"/>
      <c r="R23" s="2"/>
    </row>
    <row r="24" spans="1:18" x14ac:dyDescent="0.2">
      <c r="A24" s="2"/>
      <c r="B24" s="2"/>
      <c r="C24" s="2"/>
      <c r="D24" s="2"/>
      <c r="E24" s="2"/>
      <c r="F24" s="2"/>
      <c r="H24" s="2"/>
      <c r="I24" s="2"/>
      <c r="J24" s="2"/>
      <c r="K24" s="2"/>
      <c r="L24" s="2"/>
      <c r="N24" s="2"/>
      <c r="O24" s="2"/>
      <c r="P24" s="2"/>
      <c r="Q24" s="2"/>
      <c r="R24" s="2"/>
    </row>
    <row r="25" spans="1:18" x14ac:dyDescent="0.2">
      <c r="A25" s="2"/>
      <c r="B25" s="2"/>
      <c r="C25" s="2"/>
      <c r="D25" s="2"/>
      <c r="E25" s="2"/>
      <c r="F25" s="2"/>
      <c r="H25" s="2"/>
      <c r="I25" s="2"/>
      <c r="J25" s="2"/>
      <c r="K25" s="2"/>
      <c r="L25" s="2"/>
      <c r="N25" s="2"/>
      <c r="O25" s="2"/>
      <c r="P25" s="2"/>
      <c r="Q25" s="2"/>
      <c r="R25" s="2"/>
    </row>
    <row r="26" spans="1:18" x14ac:dyDescent="0.2">
      <c r="A26" s="2"/>
      <c r="B26" s="2"/>
      <c r="C26" s="2"/>
      <c r="D26" s="2"/>
      <c r="E26" s="2"/>
      <c r="F26" s="2"/>
      <c r="H26" s="2"/>
      <c r="I26" s="2"/>
      <c r="J26" s="2"/>
      <c r="K26" s="2"/>
      <c r="L26" s="2"/>
      <c r="N26" s="2"/>
      <c r="O26" s="2"/>
      <c r="P26" s="2"/>
      <c r="Q26" s="2"/>
      <c r="R26" s="2"/>
    </row>
    <row r="27" spans="1:18" x14ac:dyDescent="0.2">
      <c r="A27" s="2"/>
      <c r="B27" s="2"/>
      <c r="C27" s="2"/>
      <c r="D27" s="2"/>
      <c r="E27" s="2"/>
      <c r="F27" s="2"/>
      <c r="H27" s="2"/>
      <c r="I27" s="2"/>
      <c r="J27" s="2"/>
      <c r="K27" s="2"/>
      <c r="L27" s="2"/>
      <c r="N27" s="2"/>
      <c r="O27" s="2"/>
      <c r="P27" s="2"/>
      <c r="Q27" s="2"/>
      <c r="R27" s="2"/>
    </row>
    <row r="28" spans="1:18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N28" s="2"/>
      <c r="O28" s="2"/>
      <c r="P28" s="2"/>
      <c r="Q28" s="2"/>
      <c r="R28" s="2"/>
    </row>
    <row r="29" spans="1:18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N29" s="2"/>
      <c r="O29" s="2"/>
      <c r="P29" s="2"/>
      <c r="Q29" s="2"/>
      <c r="R29" s="2"/>
    </row>
    <row r="30" spans="1:18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N30" s="2"/>
      <c r="O30" s="2"/>
      <c r="P30" s="2"/>
      <c r="Q30" s="2"/>
      <c r="R30" s="2"/>
    </row>
    <row r="31" spans="1:18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N31" s="2"/>
      <c r="O31" s="2"/>
      <c r="P31" s="2"/>
      <c r="Q31" s="2"/>
      <c r="R31" s="2"/>
    </row>
    <row r="32" spans="1:18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N32" s="2"/>
      <c r="O32" s="2"/>
      <c r="P32" s="2"/>
      <c r="Q32" s="2"/>
      <c r="R32" s="2"/>
    </row>
    <row r="33" spans="1:18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N33" s="2"/>
      <c r="O33" s="2"/>
      <c r="P33" s="2"/>
      <c r="Q33" s="2"/>
      <c r="R33" s="2"/>
    </row>
    <row r="34" spans="1:18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N34" s="2"/>
      <c r="O34" s="2"/>
      <c r="P34" s="2"/>
      <c r="Q34" s="2"/>
      <c r="R34" s="2"/>
    </row>
    <row r="35" spans="1:18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N35" s="2"/>
      <c r="O35" s="2"/>
      <c r="P35" s="2"/>
      <c r="Q35" s="2"/>
      <c r="R35" s="2"/>
    </row>
    <row r="36" spans="1:18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N36" s="2"/>
      <c r="O36" s="2"/>
      <c r="P36" s="2"/>
      <c r="Q36" s="2"/>
      <c r="R36" s="2"/>
    </row>
    <row r="37" spans="1:18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N37" s="2"/>
      <c r="O37" s="2"/>
      <c r="P37" s="2"/>
      <c r="Q37" s="2"/>
      <c r="R37" s="2"/>
    </row>
    <row r="38" spans="1:18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N38" s="2"/>
      <c r="O38" s="2"/>
      <c r="P38" s="2"/>
      <c r="Q38" s="2"/>
      <c r="R38" s="2"/>
    </row>
    <row r="39" spans="1:18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N39" s="2"/>
      <c r="O39" s="2"/>
      <c r="P39" s="2"/>
      <c r="Q39" s="2"/>
      <c r="R39" s="2"/>
    </row>
    <row r="40" spans="1:18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N40" s="2"/>
      <c r="O40" s="2"/>
      <c r="P40" s="2"/>
      <c r="Q40" s="2"/>
      <c r="R40" s="2"/>
    </row>
    <row r="41" spans="1:18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N41" s="2"/>
      <c r="O41" s="2"/>
      <c r="P41" s="2"/>
      <c r="Q41" s="2"/>
      <c r="R41" s="2"/>
    </row>
    <row r="42" spans="1:18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N42" s="2"/>
      <c r="O42" s="2"/>
      <c r="P42" s="2"/>
      <c r="Q42" s="2"/>
      <c r="R42" s="2"/>
    </row>
    <row r="43" spans="1:18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N43" s="2"/>
      <c r="O43" s="2"/>
      <c r="P43" s="2"/>
      <c r="Q43" s="2"/>
      <c r="R43" s="2"/>
    </row>
    <row r="44" spans="1:18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N44" s="2"/>
      <c r="O44" s="2"/>
      <c r="P44" s="2"/>
      <c r="Q44" s="2"/>
      <c r="R44" s="2"/>
    </row>
    <row r="45" spans="1:18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N45" s="2"/>
      <c r="O45" s="2"/>
      <c r="P45" s="2"/>
      <c r="Q45" s="2"/>
      <c r="R45" s="2"/>
    </row>
    <row r="46" spans="1:18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N46" s="2"/>
      <c r="O46" s="2"/>
      <c r="P46" s="2"/>
      <c r="Q46" s="2"/>
      <c r="R46" s="2"/>
    </row>
    <row r="47" spans="1:18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N47" s="2"/>
      <c r="O47" s="2"/>
      <c r="P47" s="2"/>
      <c r="Q47" s="2"/>
      <c r="R47" s="2"/>
    </row>
    <row r="48" spans="1:18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N48" s="2"/>
      <c r="O48" s="2"/>
      <c r="P48" s="2"/>
      <c r="Q48" s="2"/>
      <c r="R48" s="2"/>
    </row>
    <row r="49" spans="1:18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N49" s="2"/>
      <c r="O49" s="2"/>
      <c r="P49" s="2"/>
      <c r="Q49" s="2"/>
      <c r="R49" s="2"/>
    </row>
    <row r="50" spans="1:18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N50" s="2"/>
      <c r="O50" s="2"/>
      <c r="P50" s="2"/>
      <c r="Q50" s="2"/>
      <c r="R50" s="2"/>
    </row>
    <row r="51" spans="1:18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N51" s="2"/>
      <c r="O51" s="2"/>
      <c r="P51" s="2"/>
      <c r="Q51" s="2"/>
      <c r="R51" s="2"/>
    </row>
    <row r="52" spans="1:18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N52" s="2"/>
      <c r="O52" s="2"/>
      <c r="P52" s="2"/>
      <c r="Q52" s="2"/>
      <c r="R52" s="2"/>
    </row>
    <row r="53" spans="1:18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N53" s="2"/>
      <c r="O53" s="2"/>
      <c r="P53" s="2"/>
      <c r="Q53" s="2"/>
      <c r="R53" s="2"/>
    </row>
    <row r="54" spans="1:18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N54" s="2"/>
      <c r="O54" s="2"/>
      <c r="P54" s="2"/>
      <c r="Q54" s="2"/>
      <c r="R54" s="2"/>
    </row>
    <row r="55" spans="1:18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N55" s="2"/>
      <c r="O55" s="2"/>
      <c r="P55" s="2"/>
      <c r="Q55" s="2"/>
      <c r="R55" s="2"/>
    </row>
    <row r="56" spans="1:18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N56" s="2"/>
      <c r="O56" s="2"/>
      <c r="P56" s="2"/>
      <c r="Q56" s="2"/>
      <c r="R56" s="2"/>
    </row>
    <row r="57" spans="1:18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N57" s="2"/>
      <c r="O57" s="2"/>
      <c r="P57" s="2"/>
      <c r="Q57" s="2"/>
      <c r="R57" s="2"/>
    </row>
    <row r="58" spans="1:18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N58" s="2"/>
      <c r="O58" s="2"/>
      <c r="P58" s="2"/>
      <c r="Q58" s="2"/>
      <c r="R58" s="2"/>
    </row>
    <row r="59" spans="1:18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N59" s="2"/>
      <c r="O59" s="2"/>
      <c r="P59" s="2"/>
      <c r="Q59" s="2"/>
      <c r="R59" s="2"/>
    </row>
    <row r="60" spans="1:18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N60" s="2"/>
      <c r="O60" s="2"/>
      <c r="P60" s="2"/>
      <c r="Q60" s="2"/>
      <c r="R60" s="2"/>
    </row>
    <row r="61" spans="1:18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N61" s="2"/>
      <c r="O61" s="2"/>
      <c r="P61" s="2"/>
      <c r="Q61" s="2"/>
      <c r="R61" s="2"/>
    </row>
    <row r="62" spans="1:18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N62" s="2"/>
      <c r="O62" s="2"/>
      <c r="P62" s="2"/>
      <c r="Q62" s="2"/>
      <c r="R62" s="2"/>
    </row>
    <row r="63" spans="1:18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N63" s="2"/>
      <c r="O63" s="2"/>
      <c r="P63" s="2"/>
      <c r="Q63" s="2"/>
      <c r="R63" s="2"/>
    </row>
    <row r="64" spans="1:18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N64" s="2"/>
      <c r="O64" s="2"/>
      <c r="P64" s="2"/>
      <c r="Q64" s="2"/>
      <c r="R64" s="2"/>
    </row>
    <row r="65" spans="1:18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N65" s="2"/>
      <c r="O65" s="2"/>
      <c r="P65" s="2"/>
      <c r="Q65" s="2"/>
      <c r="R65" s="2"/>
    </row>
    <row r="66" spans="1:18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N66" s="2"/>
      <c r="O66" s="2"/>
      <c r="P66" s="2"/>
      <c r="Q66" s="2"/>
      <c r="R66" s="2"/>
    </row>
    <row r="67" spans="1:18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N67" s="2"/>
      <c r="O67" s="2"/>
      <c r="P67" s="2"/>
      <c r="Q67" s="2"/>
      <c r="R67" s="2"/>
    </row>
    <row r="68" spans="1:18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N68" s="2"/>
      <c r="O68" s="2"/>
      <c r="P68" s="2"/>
      <c r="Q68" s="2"/>
      <c r="R68" s="2"/>
    </row>
    <row r="69" spans="1:18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N69" s="2"/>
      <c r="O69" s="2"/>
      <c r="P69" s="2"/>
      <c r="Q69" s="2"/>
      <c r="R69" s="2"/>
    </row>
    <row r="70" spans="1:18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N70" s="2"/>
      <c r="O70" s="2"/>
      <c r="P70" s="2"/>
      <c r="Q70" s="2"/>
      <c r="R70" s="2"/>
    </row>
    <row r="71" spans="1:18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N71" s="2"/>
      <c r="O71" s="2"/>
      <c r="P71" s="2"/>
      <c r="Q71" s="2"/>
      <c r="R71" s="2"/>
    </row>
    <row r="72" spans="1:18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N72" s="2"/>
      <c r="O72" s="2"/>
      <c r="P72" s="2"/>
      <c r="Q72" s="2"/>
      <c r="R72" s="2"/>
    </row>
    <row r="73" spans="1:18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N73" s="2"/>
      <c r="O73" s="2"/>
      <c r="P73" s="2"/>
      <c r="Q73" s="2"/>
      <c r="R73" s="2"/>
    </row>
    <row r="74" spans="1:18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N74" s="2"/>
      <c r="O74" s="2"/>
      <c r="P74" s="2"/>
      <c r="Q74" s="2"/>
      <c r="R74" s="2"/>
    </row>
    <row r="75" spans="1:18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N75" s="2"/>
      <c r="O75" s="2"/>
      <c r="P75" s="2"/>
      <c r="Q75" s="2"/>
      <c r="R75" s="2"/>
    </row>
    <row r="76" spans="1:18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N76" s="2"/>
      <c r="O76" s="2"/>
      <c r="P76" s="2"/>
      <c r="Q76" s="2"/>
      <c r="R76" s="2"/>
    </row>
    <row r="77" spans="1:18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N77" s="2"/>
      <c r="O77" s="2"/>
      <c r="P77" s="2"/>
      <c r="Q77" s="2"/>
      <c r="R77" s="2"/>
    </row>
    <row r="78" spans="1:18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N78" s="2"/>
      <c r="O78" s="2"/>
      <c r="P78" s="2"/>
      <c r="Q78" s="2"/>
      <c r="R78" s="2"/>
    </row>
    <row r="79" spans="1:18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N79" s="2"/>
      <c r="O79" s="2"/>
      <c r="P79" s="2"/>
      <c r="Q79" s="2"/>
      <c r="R79" s="2"/>
    </row>
    <row r="80" spans="1:18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N80" s="2"/>
      <c r="O80" s="2"/>
      <c r="P80" s="2"/>
      <c r="Q80" s="2"/>
      <c r="R80" s="2"/>
    </row>
    <row r="81" spans="1:18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N81" s="2"/>
      <c r="O81" s="2"/>
      <c r="P81" s="2"/>
      <c r="Q81" s="2"/>
      <c r="R81" s="2"/>
    </row>
    <row r="82" spans="1:18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N82" s="2"/>
      <c r="O82" s="2"/>
      <c r="P82" s="2"/>
      <c r="Q82" s="2"/>
      <c r="R82" s="2"/>
    </row>
    <row r="83" spans="1:18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N83" s="2"/>
      <c r="O83" s="2"/>
      <c r="P83" s="2"/>
      <c r="Q83" s="2"/>
      <c r="R83" s="2"/>
    </row>
    <row r="84" spans="1:18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N84" s="2"/>
      <c r="O84" s="2"/>
      <c r="P84" s="2"/>
      <c r="Q84" s="2"/>
      <c r="R84" s="2"/>
    </row>
    <row r="85" spans="1:18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N85" s="2"/>
      <c r="O85" s="2"/>
      <c r="P85" s="2"/>
      <c r="Q85" s="2"/>
      <c r="R85" s="2"/>
    </row>
    <row r="86" spans="1:18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N86" s="2"/>
      <c r="O86" s="2"/>
      <c r="P86" s="2"/>
      <c r="Q86" s="2"/>
      <c r="R86" s="2"/>
    </row>
    <row r="87" spans="1:18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N87" s="2"/>
      <c r="O87" s="2"/>
      <c r="P87" s="2"/>
      <c r="Q87" s="2"/>
      <c r="R87" s="2"/>
    </row>
    <row r="88" spans="1:18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N88" s="2"/>
      <c r="O88" s="2"/>
      <c r="P88" s="2"/>
      <c r="Q88" s="2"/>
      <c r="R88" s="2"/>
    </row>
    <row r="89" spans="1:18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N89" s="2"/>
      <c r="O89" s="2"/>
      <c r="P89" s="2"/>
      <c r="Q89" s="2"/>
      <c r="R89" s="2"/>
    </row>
    <row r="90" spans="1:18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N90" s="2"/>
      <c r="O90" s="2"/>
      <c r="P90" s="2"/>
      <c r="Q90" s="2"/>
      <c r="R90" s="2"/>
    </row>
    <row r="91" spans="1:18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N91" s="2"/>
      <c r="O91" s="2"/>
      <c r="P91" s="2"/>
      <c r="Q91" s="2"/>
      <c r="R91" s="2"/>
    </row>
    <row r="92" spans="1:18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N92" s="2"/>
      <c r="O92" s="2"/>
      <c r="P92" s="2"/>
      <c r="Q92" s="2"/>
      <c r="R92" s="2"/>
    </row>
    <row r="93" spans="1:18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N93" s="2"/>
      <c r="O93" s="2"/>
      <c r="P93" s="2"/>
      <c r="Q93" s="2"/>
      <c r="R93" s="2"/>
    </row>
    <row r="94" spans="1:18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N94" s="2"/>
      <c r="O94" s="2"/>
      <c r="P94" s="2"/>
      <c r="Q94" s="2"/>
      <c r="R94" s="2"/>
    </row>
    <row r="95" spans="1:18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N95" s="2"/>
      <c r="O95" s="2"/>
      <c r="P95" s="2"/>
      <c r="Q95" s="2"/>
      <c r="R95" s="2"/>
    </row>
    <row r="96" spans="1:18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N96" s="2"/>
      <c r="O96" s="2"/>
      <c r="P96" s="2"/>
      <c r="Q96" s="2"/>
      <c r="R96" s="2"/>
    </row>
    <row r="97" spans="1:18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N97" s="2"/>
      <c r="O97" s="2"/>
      <c r="P97" s="2"/>
      <c r="Q97" s="2"/>
      <c r="R97" s="2"/>
    </row>
    <row r="98" spans="1:18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N98" s="2"/>
      <c r="O98" s="2"/>
      <c r="P98" s="2"/>
      <c r="Q98" s="2"/>
      <c r="R98" s="2"/>
    </row>
    <row r="99" spans="1:18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N99" s="2"/>
      <c r="O99" s="2"/>
      <c r="P99" s="2"/>
      <c r="Q99" s="2"/>
      <c r="R99" s="2"/>
    </row>
    <row r="100" spans="1:18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N100" s="2"/>
      <c r="O100" s="2"/>
      <c r="P100" s="2"/>
      <c r="Q100" s="2"/>
      <c r="R100" s="2"/>
    </row>
    <row r="101" spans="1:18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N101" s="2"/>
      <c r="O101" s="2"/>
      <c r="P101" s="2"/>
      <c r="Q101" s="2"/>
      <c r="R101" s="2"/>
    </row>
    <row r="102" spans="1:18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N102" s="2"/>
      <c r="O102" s="2"/>
      <c r="P102" s="2"/>
      <c r="Q102" s="2"/>
      <c r="R102" s="2"/>
    </row>
    <row r="103" spans="1:18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N103" s="2"/>
      <c r="O103" s="2"/>
      <c r="P103" s="2"/>
      <c r="Q103" s="2"/>
      <c r="R103" s="2"/>
    </row>
    <row r="104" spans="1:18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N104" s="2"/>
      <c r="O104" s="2"/>
      <c r="P104" s="2"/>
      <c r="Q104" s="2"/>
      <c r="R104" s="2"/>
    </row>
    <row r="105" spans="1:18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N105" s="2"/>
      <c r="O105" s="2"/>
      <c r="P105" s="2"/>
      <c r="Q105" s="2"/>
      <c r="R105" s="2"/>
    </row>
    <row r="106" spans="1:18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N106" s="2"/>
      <c r="O106" s="2"/>
      <c r="P106" s="2"/>
      <c r="Q106" s="2"/>
      <c r="R106" s="2"/>
    </row>
    <row r="107" spans="1:18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N107" s="2"/>
      <c r="O107" s="2"/>
      <c r="P107" s="2"/>
      <c r="Q107" s="2"/>
      <c r="R107" s="2"/>
    </row>
    <row r="108" spans="1:18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N108" s="2"/>
      <c r="O108" s="2"/>
      <c r="P108" s="2"/>
      <c r="Q108" s="2"/>
      <c r="R108" s="2"/>
    </row>
    <row r="109" spans="1:18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N109" s="2"/>
      <c r="O109" s="2"/>
      <c r="P109" s="2"/>
      <c r="Q109" s="2"/>
      <c r="R109" s="2"/>
    </row>
    <row r="110" spans="1:18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N110" s="2"/>
      <c r="O110" s="2"/>
      <c r="P110" s="2"/>
      <c r="Q110" s="2"/>
      <c r="R110" s="2"/>
    </row>
    <row r="111" spans="1:18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N111" s="2"/>
      <c r="O111" s="2"/>
      <c r="P111" s="2"/>
      <c r="Q111" s="2"/>
      <c r="R111" s="2"/>
    </row>
    <row r="112" spans="1:18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N112" s="2"/>
      <c r="O112" s="2"/>
      <c r="P112" s="2"/>
      <c r="Q112" s="2"/>
      <c r="R112" s="2"/>
    </row>
    <row r="113" spans="1:18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N113" s="2"/>
      <c r="O113" s="2"/>
      <c r="P113" s="2"/>
      <c r="Q113" s="2"/>
      <c r="R113" s="2"/>
    </row>
    <row r="114" spans="1:18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N114" s="2"/>
      <c r="O114" s="2"/>
      <c r="P114" s="2"/>
      <c r="Q114" s="2"/>
      <c r="R114" s="2"/>
    </row>
    <row r="115" spans="1:18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N115" s="2"/>
      <c r="O115" s="2"/>
      <c r="P115" s="2"/>
      <c r="Q115" s="2"/>
      <c r="R115" s="2"/>
    </row>
    <row r="116" spans="1:18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N116" s="2"/>
      <c r="O116" s="2"/>
      <c r="P116" s="2"/>
      <c r="Q116" s="2"/>
      <c r="R116" s="2"/>
    </row>
    <row r="117" spans="1:18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N117" s="2"/>
      <c r="O117" s="2"/>
      <c r="P117" s="2"/>
      <c r="Q117" s="2"/>
      <c r="R117" s="2"/>
    </row>
    <row r="118" spans="1:18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N118" s="2"/>
      <c r="O118" s="2"/>
      <c r="P118" s="2"/>
      <c r="Q118" s="2"/>
      <c r="R118" s="2"/>
    </row>
    <row r="119" spans="1:18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N119" s="2"/>
      <c r="O119" s="2"/>
      <c r="P119" s="2"/>
      <c r="Q119" s="2"/>
      <c r="R119" s="2"/>
    </row>
    <row r="120" spans="1:18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N120" s="2"/>
      <c r="O120" s="2"/>
      <c r="P120" s="2"/>
      <c r="Q120" s="2"/>
      <c r="R120" s="2"/>
    </row>
    <row r="121" spans="1:18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N121" s="2"/>
      <c r="O121" s="2"/>
      <c r="P121" s="2"/>
      <c r="Q121" s="2"/>
      <c r="R121" s="2"/>
    </row>
    <row r="122" spans="1:18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N122" s="2"/>
      <c r="O122" s="2"/>
      <c r="P122" s="2"/>
      <c r="Q122" s="2"/>
      <c r="R122" s="2"/>
    </row>
    <row r="123" spans="1:18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N123" s="2"/>
      <c r="O123" s="2"/>
      <c r="P123" s="2"/>
      <c r="Q123" s="2"/>
      <c r="R123" s="2"/>
    </row>
    <row r="124" spans="1:18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N124" s="2"/>
      <c r="O124" s="2"/>
      <c r="P124" s="2"/>
      <c r="Q124" s="2"/>
      <c r="R124" s="2"/>
    </row>
    <row r="125" spans="1:18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N125" s="2"/>
      <c r="O125" s="2"/>
      <c r="P125" s="2"/>
      <c r="Q125" s="2"/>
      <c r="R125" s="2"/>
    </row>
    <row r="126" spans="1:18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N126" s="2"/>
      <c r="O126" s="2"/>
      <c r="P126" s="2"/>
      <c r="Q126" s="2"/>
      <c r="R126" s="2"/>
    </row>
    <row r="127" spans="1:18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N127" s="2"/>
      <c r="O127" s="2"/>
      <c r="P127" s="2"/>
      <c r="Q127" s="2"/>
      <c r="R127" s="2"/>
    </row>
    <row r="128" spans="1:18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N128" s="2"/>
      <c r="O128" s="2"/>
      <c r="P128" s="2"/>
      <c r="Q128" s="2"/>
      <c r="R128" s="2"/>
    </row>
    <row r="129" spans="1:18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N129" s="2"/>
      <c r="O129" s="2"/>
      <c r="P129" s="2"/>
      <c r="Q129" s="2"/>
      <c r="R129" s="2"/>
    </row>
    <row r="130" spans="1:18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N130" s="2"/>
      <c r="O130" s="2"/>
      <c r="P130" s="2"/>
      <c r="Q130" s="2"/>
      <c r="R130" s="2"/>
    </row>
    <row r="131" spans="1:18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N131" s="2"/>
      <c r="O131" s="2"/>
      <c r="P131" s="2"/>
      <c r="Q131" s="2"/>
      <c r="R131" s="2"/>
    </row>
    <row r="132" spans="1:18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N132" s="2"/>
      <c r="O132" s="2"/>
      <c r="P132" s="2"/>
      <c r="Q132" s="2"/>
      <c r="R132" s="2"/>
    </row>
    <row r="133" spans="1:18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N133" s="2"/>
      <c r="O133" s="2"/>
      <c r="P133" s="2"/>
      <c r="Q133" s="2"/>
      <c r="R133" s="2"/>
    </row>
    <row r="134" spans="1:18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N134" s="2"/>
      <c r="O134" s="2"/>
      <c r="P134" s="2"/>
      <c r="Q134" s="2"/>
      <c r="R134" s="2"/>
    </row>
    <row r="135" spans="1:18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N135" s="2"/>
      <c r="O135" s="2"/>
      <c r="P135" s="2"/>
      <c r="Q135" s="2"/>
      <c r="R135" s="2"/>
    </row>
    <row r="136" spans="1:18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N136" s="2"/>
      <c r="O136" s="2"/>
      <c r="P136" s="2"/>
      <c r="Q136" s="2"/>
      <c r="R136" s="2"/>
    </row>
    <row r="137" spans="1:18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N137" s="2"/>
      <c r="O137" s="2"/>
      <c r="P137" s="2"/>
      <c r="Q137" s="2"/>
      <c r="R137" s="2"/>
    </row>
    <row r="138" spans="1:18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N138" s="2"/>
      <c r="O138" s="2"/>
      <c r="P138" s="2"/>
      <c r="Q138" s="2"/>
      <c r="R138" s="2"/>
    </row>
    <row r="139" spans="1:18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N139" s="2"/>
      <c r="O139" s="2"/>
      <c r="P139" s="2"/>
      <c r="Q139" s="2"/>
      <c r="R139" s="2"/>
    </row>
    <row r="140" spans="1:18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N140" s="2"/>
      <c r="O140" s="2"/>
      <c r="P140" s="2"/>
      <c r="Q140" s="2"/>
      <c r="R140" s="2"/>
    </row>
    <row r="141" spans="1:18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N141" s="2"/>
      <c r="O141" s="2"/>
      <c r="P141" s="2"/>
      <c r="Q141" s="2"/>
      <c r="R141" s="2"/>
    </row>
    <row r="142" spans="1:18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N142" s="2"/>
      <c r="O142" s="2"/>
      <c r="P142" s="2"/>
      <c r="Q142" s="2"/>
      <c r="R142" s="2"/>
    </row>
    <row r="143" spans="1:18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N143" s="2"/>
      <c r="O143" s="2"/>
      <c r="P143" s="2"/>
      <c r="Q143" s="2"/>
      <c r="R143" s="2"/>
    </row>
    <row r="144" spans="1:18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N144" s="2"/>
      <c r="O144" s="2"/>
      <c r="P144" s="2"/>
      <c r="Q144" s="2"/>
      <c r="R144" s="2"/>
    </row>
    <row r="145" spans="1:18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N145" s="2"/>
      <c r="O145" s="2"/>
      <c r="P145" s="2"/>
      <c r="Q145" s="2"/>
      <c r="R145" s="2"/>
    </row>
    <row r="146" spans="1:18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N146" s="2"/>
      <c r="O146" s="2"/>
      <c r="P146" s="2"/>
      <c r="Q146" s="2"/>
      <c r="R146" s="2"/>
    </row>
    <row r="147" spans="1:18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N147" s="2"/>
      <c r="O147" s="2"/>
      <c r="P147" s="2"/>
      <c r="Q147" s="2"/>
      <c r="R147" s="2"/>
    </row>
    <row r="148" spans="1:18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N148" s="2"/>
      <c r="O148" s="2"/>
      <c r="P148" s="2"/>
      <c r="Q148" s="2"/>
      <c r="R148" s="2"/>
    </row>
    <row r="149" spans="1:18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N149" s="2"/>
      <c r="O149" s="2"/>
      <c r="P149" s="2"/>
      <c r="Q149" s="2"/>
      <c r="R149" s="2"/>
    </row>
  </sheetData>
  <mergeCells count="1">
    <mergeCell ref="D4:E5"/>
  </mergeCells>
  <printOptions horizontalCentered="1"/>
  <pageMargins left="0.19685039370078741" right="0.15748031496062992" top="0.35433070866141736" bottom="0.78740157480314965" header="0.51181102362204722" footer="0.51181102362204722"/>
  <pageSetup paperSize="5" scale="95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K30"/>
  <sheetViews>
    <sheetView zoomScale="124" zoomScaleNormal="124" workbookViewId="0">
      <selection activeCell="D10" sqref="D10"/>
    </sheetView>
  </sheetViews>
  <sheetFormatPr baseColWidth="10" defaultRowHeight="12.75" x14ac:dyDescent="0.2"/>
  <cols>
    <col min="1" max="1" width="2.7109375" customWidth="1"/>
    <col min="2" max="2" width="51" customWidth="1"/>
    <col min="3" max="3" width="23.5703125" bestFit="1" customWidth="1"/>
    <col min="4" max="4" width="20.140625" customWidth="1"/>
    <col min="5" max="5" width="18.85546875" customWidth="1"/>
    <col min="6" max="6" width="16.140625" customWidth="1"/>
    <col min="7" max="7" width="17.28515625" bestFit="1" customWidth="1"/>
    <col min="8" max="8" width="16.140625" bestFit="1" customWidth="1"/>
    <col min="9" max="11" width="13.7109375" customWidth="1"/>
  </cols>
  <sheetData>
    <row r="1" spans="1:11" ht="18" x14ac:dyDescent="0.25">
      <c r="A1" s="1"/>
      <c r="B1" s="17"/>
      <c r="C1" s="17"/>
      <c r="D1" s="17"/>
      <c r="E1" s="17"/>
      <c r="F1" s="18"/>
      <c r="G1" s="2"/>
      <c r="H1" s="2"/>
      <c r="I1" s="2"/>
      <c r="J1" s="2"/>
      <c r="K1" s="2"/>
    </row>
    <row r="2" spans="1:11" x14ac:dyDescent="0.2">
      <c r="A2" s="1"/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5.75" x14ac:dyDescent="0.25">
      <c r="A3" s="1"/>
      <c r="B3" s="19" t="s">
        <v>32</v>
      </c>
      <c r="C3" s="1"/>
      <c r="D3" s="1"/>
      <c r="E3" s="1"/>
      <c r="F3" s="1"/>
      <c r="G3" s="2"/>
      <c r="H3" s="2"/>
      <c r="I3" s="2"/>
      <c r="J3" s="2"/>
      <c r="K3" s="2"/>
    </row>
    <row r="4" spans="1:11" x14ac:dyDescent="0.2">
      <c r="A4" s="1"/>
      <c r="B4" s="33"/>
      <c r="C4" s="34" t="s">
        <v>104</v>
      </c>
      <c r="D4" s="142" t="s">
        <v>117</v>
      </c>
      <c r="E4" s="34" t="s">
        <v>112</v>
      </c>
      <c r="F4" s="1"/>
      <c r="G4" s="2"/>
      <c r="H4" s="2"/>
      <c r="I4" s="2"/>
      <c r="J4" s="2"/>
      <c r="K4" s="2"/>
    </row>
    <row r="5" spans="1:11" x14ac:dyDescent="0.2">
      <c r="A5" s="1"/>
      <c r="B5" s="35" t="s">
        <v>33</v>
      </c>
      <c r="C5" s="183">
        <v>0.19</v>
      </c>
      <c r="D5" s="185">
        <v>0.08</v>
      </c>
      <c r="E5" s="187">
        <v>0.16</v>
      </c>
      <c r="F5" s="1"/>
      <c r="G5" s="83"/>
      <c r="H5" s="2"/>
      <c r="I5" s="2"/>
      <c r="J5" s="2"/>
      <c r="K5" s="2"/>
    </row>
    <row r="6" spans="1:11" x14ac:dyDescent="0.2">
      <c r="A6" s="1"/>
      <c r="B6" s="141" t="s">
        <v>34</v>
      </c>
      <c r="C6" s="184"/>
      <c r="D6" s="186"/>
      <c r="E6" s="188"/>
      <c r="F6" s="1"/>
      <c r="G6" s="2"/>
      <c r="H6" s="2"/>
      <c r="I6" s="2"/>
      <c r="J6" s="2"/>
      <c r="K6" s="2"/>
    </row>
    <row r="7" spans="1:11" x14ac:dyDescent="0.2">
      <c r="A7" s="1"/>
      <c r="B7" s="1"/>
      <c r="C7" s="1"/>
      <c r="D7" s="1"/>
      <c r="E7" s="1"/>
      <c r="F7" s="1"/>
      <c r="G7" s="2"/>
      <c r="H7" s="2"/>
      <c r="I7" s="2"/>
      <c r="J7" s="2"/>
      <c r="K7" s="2"/>
    </row>
    <row r="8" spans="1:11" x14ac:dyDescent="0.2">
      <c r="A8" s="2"/>
      <c r="B8" s="2"/>
      <c r="C8" s="2"/>
      <c r="D8" s="2"/>
      <c r="E8" s="2"/>
      <c r="G8" s="2"/>
      <c r="H8" s="2"/>
      <c r="I8" s="2"/>
      <c r="J8" s="2"/>
      <c r="K8" s="2"/>
    </row>
    <row r="9" spans="1:11" x14ac:dyDescent="0.2">
      <c r="A9" s="2"/>
      <c r="B9" s="2"/>
      <c r="C9" s="2"/>
      <c r="D9" s="2"/>
      <c r="E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G10" s="2"/>
      <c r="H10" s="2"/>
      <c r="I10" s="2"/>
      <c r="J10" s="2"/>
      <c r="K10" s="2"/>
    </row>
    <row r="11" spans="1:11" x14ac:dyDescent="0.2">
      <c r="A11" s="2"/>
      <c r="B11" s="2"/>
      <c r="C11" s="2"/>
      <c r="D11" s="2"/>
      <c r="E11" s="2"/>
      <c r="G11" s="2"/>
      <c r="H11" s="2"/>
      <c r="I11" s="2"/>
      <c r="J11" s="2"/>
      <c r="K11" s="2"/>
    </row>
    <row r="12" spans="1:11" x14ac:dyDescent="0.2">
      <c r="A12" s="2"/>
      <c r="B12" s="2"/>
      <c r="C12" s="2"/>
      <c r="D12" s="2"/>
      <c r="E12" s="2"/>
      <c r="G12" s="2"/>
      <c r="H12" s="2"/>
      <c r="I12" s="2"/>
      <c r="J12" s="2"/>
      <c r="K12" s="2"/>
    </row>
    <row r="13" spans="1:11" x14ac:dyDescent="0.2">
      <c r="A13" s="2"/>
      <c r="B13" s="2"/>
      <c r="C13" s="2"/>
      <c r="D13" s="2"/>
      <c r="E13" s="2"/>
      <c r="G13" s="2"/>
      <c r="H13" s="2"/>
      <c r="I13" s="2"/>
      <c r="J13" s="2"/>
      <c r="K13" s="2"/>
    </row>
    <row r="14" spans="1:11" x14ac:dyDescent="0.2">
      <c r="A14" s="2"/>
      <c r="B14" s="2"/>
      <c r="C14" s="2"/>
      <c r="D14" s="2"/>
      <c r="E14" s="2"/>
      <c r="G14" s="2"/>
      <c r="H14" s="2"/>
      <c r="I14" s="2"/>
      <c r="J14" s="2"/>
      <c r="K14" s="2"/>
    </row>
    <row r="15" spans="1:11" x14ac:dyDescent="0.2">
      <c r="A15" s="2"/>
      <c r="B15" s="2"/>
      <c r="C15" s="2"/>
      <c r="D15" s="2"/>
      <c r="E15" s="2"/>
      <c r="G15" s="2"/>
      <c r="H15" s="2"/>
      <c r="I15" s="2"/>
      <c r="J15" s="2"/>
      <c r="K15" s="2"/>
    </row>
    <row r="16" spans="1:11" x14ac:dyDescent="0.2">
      <c r="A16" s="2"/>
      <c r="B16" s="2"/>
      <c r="C16" s="2"/>
      <c r="D16" s="2"/>
      <c r="E16" s="2"/>
      <c r="G16" s="2"/>
      <c r="H16" s="2"/>
      <c r="I16" s="2"/>
      <c r="J16" s="2"/>
      <c r="K16" s="2"/>
    </row>
    <row r="17" spans="1:11" x14ac:dyDescent="0.2">
      <c r="A17" s="2"/>
      <c r="B17" s="2"/>
      <c r="C17" s="2"/>
      <c r="D17" s="2"/>
      <c r="E17" s="2"/>
      <c r="G17" s="2"/>
      <c r="H17" s="2"/>
      <c r="I17" s="2"/>
      <c r="J17" s="2"/>
      <c r="K17" s="2"/>
    </row>
    <row r="18" spans="1:11" x14ac:dyDescent="0.2">
      <c r="A18" s="2"/>
      <c r="B18" s="2"/>
      <c r="C18" s="2"/>
      <c r="D18" s="2"/>
      <c r="E18" s="2"/>
      <c r="G18" s="2"/>
      <c r="H18" s="2"/>
      <c r="I18" s="2"/>
      <c r="J18" s="2"/>
      <c r="K18" s="2"/>
    </row>
    <row r="19" spans="1:11" x14ac:dyDescent="0.2">
      <c r="A19" s="2"/>
      <c r="B19" s="2"/>
      <c r="C19" s="2"/>
      <c r="D19" s="2"/>
      <c r="E19" s="2"/>
      <c r="G19" s="2"/>
      <c r="H19" s="2"/>
      <c r="I19" s="2"/>
      <c r="J19" s="2"/>
      <c r="K19" s="2"/>
    </row>
    <row r="20" spans="1:11" x14ac:dyDescent="0.2">
      <c r="A20" s="2"/>
      <c r="B20" s="2"/>
      <c r="C20" s="2"/>
      <c r="D20" s="2"/>
      <c r="E20" s="2"/>
      <c r="G20" s="2"/>
      <c r="H20" s="2"/>
      <c r="I20" s="2"/>
      <c r="J20" s="2"/>
      <c r="K20" s="2"/>
    </row>
    <row r="21" spans="1:11" x14ac:dyDescent="0.2">
      <c r="A21" s="2"/>
      <c r="B21" s="2"/>
      <c r="C21" s="2"/>
      <c r="D21" s="2"/>
      <c r="E21" s="2"/>
      <c r="G21" s="2"/>
      <c r="H21" s="2"/>
      <c r="I21" s="2"/>
      <c r="J21" s="2"/>
      <c r="K21" s="2"/>
    </row>
    <row r="22" spans="1:11" x14ac:dyDescent="0.2">
      <c r="A22" s="2"/>
      <c r="B22" s="2"/>
      <c r="C22" s="2"/>
      <c r="D22" s="2"/>
      <c r="E22" s="2"/>
      <c r="G22" s="2"/>
      <c r="H22" s="2"/>
      <c r="I22" s="2"/>
      <c r="J22" s="2"/>
      <c r="K22" s="2"/>
    </row>
    <row r="23" spans="1:11" x14ac:dyDescent="0.2">
      <c r="A23" s="2"/>
      <c r="B23" s="2"/>
      <c r="C23" s="2"/>
      <c r="D23" s="2"/>
      <c r="E23" s="2"/>
      <c r="G23" s="2"/>
      <c r="H23" s="2"/>
      <c r="I23" s="2"/>
      <c r="J23" s="2"/>
      <c r="K23" s="2"/>
    </row>
    <row r="24" spans="1:11" x14ac:dyDescent="0.2">
      <c r="A24" s="2"/>
      <c r="B24" s="2"/>
      <c r="C24" s="2"/>
      <c r="D24" s="2"/>
      <c r="E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G25" s="2"/>
      <c r="H25" s="2"/>
      <c r="I25" s="2"/>
      <c r="J25" s="2"/>
      <c r="K25" s="2"/>
    </row>
    <row r="26" spans="1:11" x14ac:dyDescent="0.2">
      <c r="A26" s="2"/>
      <c r="B26" s="2"/>
      <c r="C26" s="2"/>
      <c r="D26" s="2"/>
      <c r="E26" s="2"/>
      <c r="G26" s="2"/>
      <c r="H26" s="2"/>
      <c r="I26" s="2"/>
      <c r="J26" s="2"/>
      <c r="K26" s="2"/>
    </row>
    <row r="27" spans="1:11" x14ac:dyDescent="0.2">
      <c r="A27" s="2"/>
      <c r="B27" s="2"/>
      <c r="C27" s="2"/>
      <c r="D27" s="2"/>
      <c r="E27" s="2"/>
      <c r="G27" s="2"/>
      <c r="H27" s="2"/>
      <c r="I27" s="2"/>
      <c r="J27" s="2"/>
      <c r="K27" s="2"/>
    </row>
    <row r="28" spans="1:11" x14ac:dyDescent="0.2">
      <c r="A28" s="2"/>
      <c r="B28" s="2"/>
      <c r="C28" s="2"/>
      <c r="D28" s="2"/>
      <c r="E28" s="2"/>
      <c r="G28" s="2"/>
      <c r="H28" s="2"/>
      <c r="I28" s="2"/>
      <c r="J28" s="2"/>
      <c r="K28" s="2"/>
    </row>
    <row r="29" spans="1:11" x14ac:dyDescent="0.2">
      <c r="A29" s="2"/>
      <c r="B29" s="2"/>
      <c r="C29" s="2"/>
      <c r="D29" s="2"/>
      <c r="E29" s="2"/>
      <c r="G29" s="2"/>
      <c r="H29" s="2"/>
      <c r="I29" s="2"/>
      <c r="J29" s="2"/>
      <c r="K29" s="2"/>
    </row>
    <row r="30" spans="1:11" x14ac:dyDescent="0.2">
      <c r="A30" s="2"/>
      <c r="B30" s="2"/>
      <c r="C30" s="2"/>
      <c r="D30" s="2"/>
      <c r="E30" s="2"/>
      <c r="G30" s="2"/>
      <c r="H30" s="2"/>
      <c r="I30" s="2"/>
      <c r="J30" s="2"/>
      <c r="K30" s="2"/>
    </row>
  </sheetData>
  <mergeCells count="3">
    <mergeCell ref="C5:C6"/>
    <mergeCell ref="D5:D6"/>
    <mergeCell ref="E5:E6"/>
  </mergeCells>
  <printOptions horizontalCentered="1"/>
  <pageMargins left="1.1811023622047245" right="0.78740157480314965" top="0.35433070866141736" bottom="0.78740157480314965" header="0.51181102362204722" footer="0.51181102362204722"/>
  <pageSetup paperSize="5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B1:D18"/>
  <sheetViews>
    <sheetView workbookViewId="0">
      <selection activeCell="C19" sqref="C19"/>
    </sheetView>
  </sheetViews>
  <sheetFormatPr baseColWidth="10" defaultRowHeight="12.75" x14ac:dyDescent="0.2"/>
  <cols>
    <col min="1" max="1" width="0.5703125" customWidth="1"/>
    <col min="2" max="2" width="52.85546875" customWidth="1"/>
    <col min="3" max="3" width="37.140625" customWidth="1"/>
    <col min="4" max="4" width="18.5703125" customWidth="1"/>
    <col min="5" max="5" width="19.7109375" customWidth="1"/>
  </cols>
  <sheetData>
    <row r="1" spans="2:4" x14ac:dyDescent="0.2">
      <c r="B1" s="44"/>
      <c r="C1" s="44"/>
      <c r="D1" s="44"/>
    </row>
    <row r="2" spans="2:4" s="44" customFormat="1" ht="14.25" x14ac:dyDescent="0.2">
      <c r="B2" s="161" t="s">
        <v>91</v>
      </c>
      <c r="C2" s="147" t="s">
        <v>107</v>
      </c>
      <c r="D2" s="147"/>
    </row>
    <row r="3" spans="2:4" s="44" customFormat="1" ht="14.25" x14ac:dyDescent="0.2">
      <c r="B3" s="161" t="s">
        <v>92</v>
      </c>
      <c r="C3" s="147" t="s">
        <v>107</v>
      </c>
      <c r="D3" s="147"/>
    </row>
    <row r="4" spans="2:4" s="44" customFormat="1" ht="14.25" x14ac:dyDescent="0.2">
      <c r="B4" s="161" t="s">
        <v>106</v>
      </c>
      <c r="C4" s="147" t="s">
        <v>108</v>
      </c>
      <c r="D4" s="147"/>
    </row>
    <row r="5" spans="2:4" ht="14.25" x14ac:dyDescent="0.2">
      <c r="B5" s="161" t="s">
        <v>93</v>
      </c>
      <c r="C5" s="147" t="s">
        <v>94</v>
      </c>
      <c r="D5" s="147"/>
    </row>
    <row r="6" spans="2:4" ht="14.25" customHeight="1" x14ac:dyDescent="0.2">
      <c r="B6" s="148"/>
      <c r="C6" s="195" t="s">
        <v>109</v>
      </c>
      <c r="D6" s="195"/>
    </row>
    <row r="7" spans="2:4" ht="14.25" customHeight="1" x14ac:dyDescent="0.2">
      <c r="B7" s="148"/>
      <c r="C7" s="195" t="s">
        <v>110</v>
      </c>
      <c r="D7" s="195"/>
    </row>
    <row r="8" spans="2:4" ht="15" customHeight="1" x14ac:dyDescent="0.2">
      <c r="B8" s="148"/>
      <c r="C8" s="195" t="s">
        <v>95</v>
      </c>
      <c r="D8" s="195"/>
    </row>
    <row r="9" spans="2:4" ht="15" customHeight="1" x14ac:dyDescent="0.2">
      <c r="B9" s="85" t="s">
        <v>68</v>
      </c>
      <c r="C9" s="193" t="s">
        <v>69</v>
      </c>
      <c r="D9" s="194"/>
    </row>
    <row r="10" spans="2:4" ht="15" customHeight="1" x14ac:dyDescent="0.2">
      <c r="B10" s="191" t="s">
        <v>87</v>
      </c>
      <c r="C10" s="85" t="s">
        <v>72</v>
      </c>
      <c r="D10" s="86" t="s">
        <v>73</v>
      </c>
    </row>
    <row r="11" spans="2:4" ht="15" customHeight="1" x14ac:dyDescent="0.2">
      <c r="B11" s="192"/>
      <c r="C11" s="145" t="s">
        <v>111</v>
      </c>
      <c r="D11" s="146" t="s">
        <v>105</v>
      </c>
    </row>
    <row r="12" spans="2:4" ht="14.25" customHeight="1" x14ac:dyDescent="0.2">
      <c r="B12" s="196" t="s">
        <v>74</v>
      </c>
      <c r="C12" s="196"/>
      <c r="D12" s="196"/>
    </row>
    <row r="13" spans="2:4" ht="15" customHeight="1" x14ac:dyDescent="0.2">
      <c r="B13" s="190" t="s">
        <v>75</v>
      </c>
      <c r="C13" s="190"/>
      <c r="D13" s="87"/>
    </row>
    <row r="14" spans="2:4" ht="15" customHeight="1" x14ac:dyDescent="0.2">
      <c r="B14" s="88" t="s">
        <v>70</v>
      </c>
      <c r="C14" s="89"/>
      <c r="D14" s="87"/>
    </row>
    <row r="15" spans="2:4" ht="15" customHeight="1" x14ac:dyDescent="0.2">
      <c r="B15" s="144" t="s">
        <v>96</v>
      </c>
      <c r="C15" s="84"/>
      <c r="D15" s="10"/>
    </row>
    <row r="16" spans="2:4" ht="15" x14ac:dyDescent="0.25">
      <c r="B16" s="90"/>
      <c r="C16" s="44"/>
      <c r="D16" s="44"/>
    </row>
    <row r="18" spans="2:4" ht="14.25" x14ac:dyDescent="0.2">
      <c r="B18" s="189" t="s">
        <v>7</v>
      </c>
      <c r="C18" s="189"/>
      <c r="D18" s="189"/>
    </row>
  </sheetData>
  <mergeCells count="8">
    <mergeCell ref="B18:D18"/>
    <mergeCell ref="B13:C13"/>
    <mergeCell ref="B10:B11"/>
    <mergeCell ref="C9:D9"/>
    <mergeCell ref="C6:D6"/>
    <mergeCell ref="C8:D8"/>
    <mergeCell ref="C7:D7"/>
    <mergeCell ref="B12:D12"/>
  </mergeCells>
  <pageMargins left="0.11811023622047245" right="0" top="0.74803149606299213" bottom="0.74803149606299213" header="0.31496062992125984" footer="0.31496062992125984"/>
  <pageSetup paperSize="300" scale="71" orientation="landscape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AhdvT4QiabzU7eb/BXWhvXi8yS2E3F5gn4oiBn8aAe8=</DigestValue>
    </Reference>
    <Reference Type="http://www.w3.org/2000/09/xmldsig#Object" URI="#idOfficeObject">
      <DigestMethod Algorithm="http://www.w3.org/2001/04/xmlenc#sha256"/>
      <DigestValue>IdCizpB3GNttAZDlV2IAd1GXb/06Lc8wp4dccUEWnoY=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BPrgTTw5IxVg4s1PHNkQ7JHmKYRDjBthAngjdO13Bk4=</DigestValue>
    </Reference>
  </SignedInfo>
  <SignatureValue>rPbOXhqNbKrqsbZws0E8TDpXVkgHExiUdd/X1s+C7YKwRmGqx3vcYUN0efVoNjVG/w1/PrdfKlTL
elSce3JMeB1r8TpLVjv6sr1cQ+wOh8EOzU2fwR3Dwi+/JDFlqMXhqHZTLjDIKwynbleAC60I0OzY
Hpk8KJjYhS4IuPQVzIeDIPIjLD7Ta+Jw7R4TFdhz1q+NeE7ZCrp4PQRYTilILPWERv+8Wp7PtF3h
71zHRxBujAGLa1qjrXmRZk6mh82HwYh0d4mbyaj3CFc7/BCI7NJUS4Jk4AAi7gbz7ao0lCDsl80H
l7I2q2btu8k7pVkmQ4Xpd45JsBdr6PVWxK3b1A==</SignatureValue>
  <KeyInfo>
    <X509Data>
      <X509Certificate>MIIHzDCCBbSgAwIBAgIQDRCTWRlB2OZf+I1wJWJIYTANBgkqhkiG9w0BAQsFADBPMRcwFQYDVQQFEw5SVUMgODAwODAwOTktMDELMAkGA1UEBhMCUFkxETAPBgNVBAoMCFZJVCBTLkEuMRQwEgYDVQQDEwtDQS1WSVQgUy5BLjAeFw0yMTAxMDgxNjUwNTZaFw0yMzAxMDgxNjUwNTZaMIGnMRcwFQYDVQQqDA5QQUJMTyBIVU1CRVJUTzEXMBUGA1UEBAwOQ0hBVkVaIENPUk9ORUwxEjAQBgNVBAUTCUNJMzY4NjIxMzEmMCQGA1UEAwwdUEFCTE8gSFVNQkVSVE8gQ0hBVkVaIENPUk9ORUwxETAPBgNVBAsMCEZJUk1BIEYyMRcwFQYDVQQKDA5QRVJTT05BIEZJU0lDQTELMAkGA1UEBhMCUFkwggEiMA0GCSqGSIb3DQEBAQUAA4IBDwAwggEKAoIBAQDg8RQWw+9PCJFWST9Fe06QA8wJPPpJOghCXk/RGLnsOjSRMxLQYL44RQBC/X/1Uezse2Jr927sCz++ytgiYer75pVRPQkyfDgqfKXLuLb+w2PAK8lQ1X68crzo3GHsKPRj4U6hUo0z29IkYSbM4FWErc7l0Gj6Vh+dYPPzI3JNsnuFIk04tL3KC0DEhcp7yYiyTgMfII7KevPkd5mVEgJVwAFopSdfQER6gzKp6bd76Mcbc5f1trzafK+k4SrBgzacf/LWS2nUTKXtPN+0OP4XtG4YFQlgdvjr+bX7n2Hk/w7BWM51jotrONytapBrvQpWzHTlxWEGngC6/vhqDzNXAgMBAAGjggNJMIIDRTAMBgNVHRMBAf8EAjAAMA4GA1UdDwEB/wQEAwIF4DAsBgNVHSUBAf8EIjAgBggrBgEFBQcDBAYIKwYBBQUHAwIGCisGAQQBgjcUAgIwHQYDVR0OBBYEFC5Rcx3VNf2BTyCEf3n5OTUuEbdD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HwYDVR0RBBgwFoEUUENIQVZFWkBTT0xB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IRDfIMpcGDT7nxXhNQEVjyRJEMF7tKh/+6vCyyHO3WC7uO7IcjWDNZzCLh24y5BpnZZUHOnBNT63V8U2JuBvp22tdLFaZyT6/vZ6WXK2nwUA/MuRtnFgkwqh+Fx2GZfT9UpWWHBtQ1ZPwdhUpATdAGNEe20TMpzJsB4JxZOdQWOp2/cjfWkPDwvya9JsG3Qr5bVWuK9hiRhUlXzRmFiVB9snW5IsixN6cT+pCiK6u/B6KM+GlONKq4WwHs4/1JPlkBqNzNwYUJYlrg6wKH7V4zdzN2tgM2Wdx707Hc65sDm0Y7umOc3wNHEgmF5g2lLiAMIIwk2CWdWkj6x4wZVfWZsqTq+iPdn4uE5AaKOcW9+BkyANPPXYjWBWMswYm4WxjY8DtKfoNLPMVgnVDSDcjkssIaD5xT87K/z25VHMMZV90kWuEJ5WtnAalGEML5xuWz+1j3vr9XC9nMfZCFQ4rG4N32Q48qTlRzkv1ABxDSvWacm6dNr/pHT3CIdivn7RhGqSlF617PgF88ghCkSedvC5zkjDu4+YHq9KIsLusr5JtemKsoqc1/JqmAbjDHd/TFXslWkPGUxn+eTpMk1EvS3PMzvf1rxTLyfMIMWKCrgT8bAEsl6yz16Sz+54uR4kahtn19c+DJvQv90BOZddh8PYggsIqihc2UuBOMxAeJo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ZMn/AZAzqd8pLw2Gc/21KBIst7eI8iXrC631BsAgqJk=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FqjNcCdBgUwPfsVSF+2Hz1fPvt3lj1vsd/rcQoAxnWg=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y8x2kmMaoahOq+xUow69Doh424G6ZgjNh3pzFINdLvc=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eJ5kylnMYO4T47HM7re7P2kFY/FnnFCtjJ8/Gbb0fzc=</DigestValue>
      </Reference>
      <Reference URI="/xl/sharedStrings.xml?ContentType=application/vnd.openxmlformats-officedocument.spreadsheetml.sharedStrings+xml">
        <DigestMethod Algorithm="http://www.w3.org/2001/04/xmlenc#sha256"/>
        <DigestValue>5LxnmHYWzHX7L2KwmxD1dCGmE+4Ha00JQELnMRpaF6I=</DigestValue>
      </Reference>
      <Reference URI="/xl/styles.xml?ContentType=application/vnd.openxmlformats-officedocument.spreadsheetml.styles+xml">
        <DigestMethod Algorithm="http://www.w3.org/2001/04/xmlenc#sha256"/>
        <DigestValue>lKd1dl2SbjAohu+4ET/OXZ8Psa6bH0u/qMaOdAeQq5s=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7FsC+yy4buGJgddqP/RW1pOXrigDYY2qz99LmTcb0II=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7VAQdBhCBKwYjVkxxHvVBhMP5s5Z9p3KOqwVoJrIXOY=</DigestValue>
      </Reference>
      <Reference URI="/xl/worksheets/sheet2.xml?ContentType=application/vnd.openxmlformats-officedocument.spreadsheetml.worksheet+xml">
        <DigestMethod Algorithm="http://www.w3.org/2001/04/xmlenc#sha256"/>
        <DigestValue>RBpWT15dDPTmEkCj0kH9y0lC0H+q/2moEX0ChbU6YBM=</DigestValue>
      </Reference>
      <Reference URI="/xl/worksheets/sheet3.xml?ContentType=application/vnd.openxmlformats-officedocument.spreadsheetml.worksheet+xml">
        <DigestMethod Algorithm="http://www.w3.org/2001/04/xmlenc#sha256"/>
        <DigestValue>2+qBQQQ0CHv7vGdWVe9NCRdh6oh2Jki4WIdpgIpleI0=</DigestValue>
      </Reference>
      <Reference URI="/xl/worksheets/sheet4.xml?ContentType=application/vnd.openxmlformats-officedocument.spreadsheetml.worksheet+xml">
        <DigestMethod Algorithm="http://www.w3.org/2001/04/xmlenc#sha256"/>
        <DigestValue>Khkj4knkng8YvRslWG6pTxiKOqdReV9KNlM2UWwo8V4=</DigestValue>
      </Reference>
      <Reference URI="/xl/worksheets/sheet5.xml?ContentType=application/vnd.openxmlformats-officedocument.spreadsheetml.worksheet+xml">
        <DigestMethod Algorithm="http://www.w3.org/2001/04/xmlenc#sha256"/>
        <DigestValue>At3weEAKGH0Ixed6LaOeSmLrDHC18TeJR+EvtQQe3jQ=</DigestValue>
      </Reference>
      <Reference URI="/xl/worksheets/sheet6.xml?ContentType=application/vnd.openxmlformats-officedocument.spreadsheetml.worksheet+xml">
        <DigestMethod Algorithm="http://www.w3.org/2001/04/xmlenc#sha256"/>
        <DigestValue>7W2nJ2liciM35WKzTFvKM8gPDzS9aSI66nqtf+88A4E=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2021-08-13T20:05:41Z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SOLAR</SignatureComments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2021-08-13T20:05:41Z</xd:SigningTime>
          <xd:SigningCertificate>
            <xd:Cert>
              <xd:CertDigest>
                <DigestMethod Algorithm="http://www.w3.org/2001/04/xmlenc#sha256"/>
                <DigestValue>lyAcFCEn5Q2OObYtqCNX0OxUWrpU42PGdSpaHcIkRug=</DigestValue>
              </xd:CertDigest>
              <xd:IssuerSerial>
                <X509IssuerName>CN=CA-VIT S.A., O=VIT S.A., C=PY, SERIALNUMBER=RUC 80080099-0</X509IssuerName>
                <X509SerialNumber>17366029268275393859519792947931531361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1mE1NCeT+y4fI7LIWc9NzodLgPDQiTlXbGonpz4KTCg=</DigestValue>
    </Reference>
    <Reference Type="http://www.w3.org/2000/09/xmldsig#Object" URI="#idOfficeObject">
      <DigestMethod Algorithm="http://www.w3.org/2001/04/xmlenc#sha256"/>
      <DigestValue>FAouhI2iUNNHWee6HNqvOuB/UzrgsU7lYt1Rjlf9a8M=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30NSJCJyZt485SrnxdeFYGde+Tf0Y6+wj9cLHofHvGQ=</DigestValue>
    </Reference>
  </SignedInfo>
  <SignatureValue>GAFyAYKQQExQnY93yGOdX+l17Z3JMbtO6uI+KNeHhHdDb+xW1OO/kz9Yh9OdaJTPrET8ZxkpFdOS
rj0KZvjAWE4X5A0UDjyt5xwgNfOMVrydrE5ZLTUUFMmBRssx3fflIQtKvK8yI/iZ43Xdw6/AEN78
2dc+SEoaIVNtI/2ZOWz+6EjAmnnjtzMH8qkjsPTAf+HJawN2O0GMhPYUo71thPWzSTslaTEnimvE
IG0AvesFoDw4o8LVBskYnIiFWOU/xwLSFNVgNiGKisYnir/pak1w/AHyVWcn2tLypmfqhjcIHrwe
ABeEOkl/S8+giM98SYHuDtIAJGH49cT5Rh/zMw==</SignatureValue>
  <KeyInfo>
    <X509Data>
      <X509Certificate>MIIH0TCCBbmgAwIBAgIQE/sWmfrueLNgM6eBRLH3CjANBgkqhkiG9w0BAQsFADBPMRcwFQYDVQQFEw5SVUMgODAwODAwOTktMDELMAkGA1UEBhMCUFkxETAPBgNVBAoMCFZJVCBTLkEuMRQwEgYDVQQDEwtDQS1WSVQgUy5BLjAeFw0yMTAyMjIxMjQ1NTJaFw0yMzAyMjIxMjQ1NTJaMIGpMRMwEQYDVQQqDApPU0NBUiBSQVVMMRwwGgYDVQQEDBNDUklTVEFMRE8gU0FWT1JHTkFOMRIwEAYDVQQFEwlDSTEwMjYyODcxJzAlBgNVBAMMHk9TQ0FSIFJBVUwgQ1JJU1RBTERPIFNBVk9SR05BTjERMA8GA1UECwwIRklSTUEgRjIxFzAVBgNVBAoMDlBFUlNPTkEgRklTSUNBMQswCQYDVQQGEwJQWTCCASIwDQYJKoZIhvcNAQEBBQADggEPADCCAQoCggEBAIW/cl/zrBSPoxDjBJjjgrS73KUuMU9w5sF8e5xCirXO4IICJdh2WqLow6c5rZvve94d/8F5NHHzTKAcklyLUzwSj0EEO+Gpf4tPb8zCptYbM+zqy4IwClk+17r+f5dvGCrUbc9lLI4LK/oq1AZkOVmLJ0yRhUi6gJ3bEIhbCYRNOv52dBaP974dYpZJdg5K0m+IlGKGLyczhoIp5QVLdUa7Yg3QKtld7wNSup42zBFuzE1aFgmnHh1mss39wAKJCL/wZ8Dpt61IsE8BZvW/XWkCtzPxNpycwgUu03qWw3XsJMCRB8qX+GSWLcTsost1zgyE07MXK81FJX8mjBTxHCcCAwEAAaOCA0wwggNIMAwGA1UdEwEB/wQCMAAwDgYDVR0PAQH/BAQDAgXgMCwGA1UdJQEB/wQiMCAGCCsGAQUFBwMEBggrBgEFBQcDAgYKKwYBBAGCNxQCAjAdBgNVHQ4EFgQU1Z/sc3s0n7BUXDNbhr78KlRHto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PQ1JJU1RBTERPQFNPTEF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jnr3ON31ntjaarSJDb/RABA/thEnvxnG9raGTtE1ziyAgug6+A/Uo/9WWiYg0wDvxLUCv8obnakGD0D6AGDNlzjx0kUB0GmIcFQIjPUZtsnEGuelDzvn4trgfOsri+Aw67j0UGerc/5Dp1HuLZ4C8PAC8WSvsbC4ZVDoyawMF9BvyxTurxUzJ3OuMCAbGuO3L3Bd+yIfkSNbPdWbL0A7hjFDqEc1VW7q5D/u8apzne6Tr/fcP0CZWz5NPMWlKILvK04KlmpHRwJrlfjtU9IFjQ25zi2EjPrjcyTkWg4Tz72fdEWs2Zm1PodJg0SE8F4LX74kzH4goxVUCt7w10VkOnQlq5hFLdUZHk8uONkyWIjIZ2cXstCX31XGTvJo70Lmg3RldoEs25NkeFfg6QU4y0zdiOHxyL8Nd00tcAUWdF4ETjHr/UakXvO/VsLJ5QY/JqqGukBKCz5XF/3YOel/2AkToYYqf+fay1VV5YmX1VRlZ1G8jYv/3fz8AOmJIogbQappO/ScJ4YziIXQhIX/SyUQjJs2OF/1s/MrnCr6WH+ofx558FkrhonxFLyQXQSy6IIlDps2vdtKsM69quwvUL7fFbrbq8gzu6ABZ5IYRHUtk+xDbncs3VVN8dfQegIslXYr8En0xZrn/Pve7hxYbWnDOfae+fm2KaTE+wqg4O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ZMn/AZAzqd8pLw2Gc/21KBIst7eI8iXrC631BsAgqJk=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Y/x3jPYVN/C0ddJcGy3j2JRTqPb5YRBGhXs+4CKJ9Gk=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FqjNcCdBgUwPfsVSF+2Hz1fPvt3lj1vsd/rcQoAxnWg=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y8x2kmMaoahOq+xUow69Doh424G6ZgjNh3pzFINdLvc=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eJ5kylnMYO4T47HM7re7P2kFY/FnnFCtjJ8/Gbb0fzc=</DigestValue>
      </Reference>
      <Reference URI="/xl/sharedStrings.xml?ContentType=application/vnd.openxmlformats-officedocument.spreadsheetml.sharedStrings+xml">
        <DigestMethod Algorithm="http://www.w3.org/2001/04/xmlenc#sha256"/>
        <DigestValue>5LxnmHYWzHX7L2KwmxD1dCGmE+4Ha00JQELnMRpaF6I=</DigestValue>
      </Reference>
      <Reference URI="/xl/styles.xml?ContentType=application/vnd.openxmlformats-officedocument.spreadsheetml.styles+xml">
        <DigestMethod Algorithm="http://www.w3.org/2001/04/xmlenc#sha256"/>
        <DigestValue>lKd1dl2SbjAohu+4ET/OXZ8Psa6bH0u/qMaOdAeQq5s=</DigestValue>
      </Reference>
      <Reference URI="/xl/theme/theme1.xml?ContentType=application/vnd.openxmlformats-officedocument.theme+xml">
        <DigestMethod Algorithm="http://www.w3.org/2001/04/xmlenc#sha256"/>
        <DigestValue>jqXKemcnX0rU9t3ehKow99HPLMDTdK9CeTMprat68lo=</DigestValue>
      </Reference>
      <Reference URI="/xl/workbook.xml?ContentType=application/vnd.openxmlformats-officedocument.spreadsheetml.sheet.main+xml">
        <DigestMethod Algorithm="http://www.w3.org/2001/04/xmlenc#sha256"/>
        <DigestValue>7FsC+yy4buGJgddqP/RW1pOXrigDYY2qz99LmTcb0II=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7VAQdBhCBKwYjVkxxHvVBhMP5s5Z9p3KOqwVoJrIXOY=</DigestValue>
      </Reference>
      <Reference URI="/xl/worksheets/sheet2.xml?ContentType=application/vnd.openxmlformats-officedocument.spreadsheetml.worksheet+xml">
        <DigestMethod Algorithm="http://www.w3.org/2001/04/xmlenc#sha256"/>
        <DigestValue>RBpWT15dDPTmEkCj0kH9y0lC0H+q/2moEX0ChbU6YBM=</DigestValue>
      </Reference>
      <Reference URI="/xl/worksheets/sheet3.xml?ContentType=application/vnd.openxmlformats-officedocument.spreadsheetml.worksheet+xml">
        <DigestMethod Algorithm="http://www.w3.org/2001/04/xmlenc#sha256"/>
        <DigestValue>2+qBQQQ0CHv7vGdWVe9NCRdh6oh2Jki4WIdpgIpleI0=</DigestValue>
      </Reference>
      <Reference URI="/xl/worksheets/sheet4.xml?ContentType=application/vnd.openxmlformats-officedocument.spreadsheetml.worksheet+xml">
        <DigestMethod Algorithm="http://www.w3.org/2001/04/xmlenc#sha256"/>
        <DigestValue>Khkj4knkng8YvRslWG6pTxiKOqdReV9KNlM2UWwo8V4=</DigestValue>
      </Reference>
      <Reference URI="/xl/worksheets/sheet5.xml?ContentType=application/vnd.openxmlformats-officedocument.spreadsheetml.worksheet+xml">
        <DigestMethod Algorithm="http://www.w3.org/2001/04/xmlenc#sha256"/>
        <DigestValue>At3weEAKGH0Ixed6LaOeSmLrDHC18TeJR+EvtQQe3jQ=</DigestValue>
      </Reference>
      <Reference URI="/xl/worksheets/sheet6.xml?ContentType=application/vnd.openxmlformats-officedocument.spreadsheetml.worksheet+xml">
        <DigestMethod Algorithm="http://www.w3.org/2001/04/xmlenc#sha256"/>
        <DigestValue>7W2nJ2liciM35WKzTFvKM8gPDzS9aSI66nqtf+88A4E=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2021-08-13T20:15:18Z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2021-08-13T20:15:18Z</xd:SigningTime>
          <xd:SigningCertificate>
            <xd:Cert>
              <xd:CertDigest>
                <DigestMethod Algorithm="http://www.w3.org/2001/04/xmlenc#sha256"/>
                <DigestValue>YR+o3MSZDi/Jp2rQkpx2AJyejUdBqQLlV7S+IkHSwX4=</DigestValue>
              </xd:CertDigest>
              <xd:IssuerSerial>
                <X509IssuerName>CN=CA-VIT S.A., O=VIT S.A., C=PY, SERIALNUMBER=RUC 80080099-0</X509IssuerName>
                <X509SerialNumber>26559056843985335132408218277022660362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BALANCE</vt:lpstr>
      <vt:lpstr>EST. DE RESULTADO</vt:lpstr>
      <vt:lpstr>NOTA EST. CONTABLES</vt:lpstr>
      <vt:lpstr>EVOL. PATRIM. NETO</vt:lpstr>
      <vt:lpstr>RESUL. DEL EJERCICIO</vt:lpstr>
      <vt:lpstr>Calificacion Riskmetrica</vt:lpstr>
      <vt:lpstr>BALANCE!Área_de_impresión</vt:lpstr>
      <vt:lpstr>'Calificacion Riskmetrica'!Área_de_impresión</vt:lpstr>
      <vt:lpstr>'EST. DE RESULTADO'!Área_de_impresión</vt:lpstr>
      <vt:lpstr>'EVOL. PATRIM. NETO'!Área_de_impresión</vt:lpstr>
      <vt:lpstr>'RESUL. DEL EJERCICIO'!Área_de_impresión</vt:lpstr>
      <vt:lpstr>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 Cáceres</dc:creator>
  <cp:lastModifiedBy>Pablo Chavez</cp:lastModifiedBy>
  <cp:lastPrinted>2017-07-12T19:56:26Z</cp:lastPrinted>
  <dcterms:created xsi:type="dcterms:W3CDTF">2011-07-05T13:28:41Z</dcterms:created>
  <dcterms:modified xsi:type="dcterms:W3CDTF">2021-08-13T19:28:48Z</dcterms:modified>
</cp:coreProperties>
</file>